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ПТО тех. заказчика\договоры ген подряда\15.1\май 2025\"/>
    </mc:Choice>
  </mc:AlternateContent>
  <bookViews>
    <workbookView xWindow="0" yWindow="0" windowWidth="20490" windowHeight="7620"/>
  </bookViews>
  <sheets>
    <sheet name="1.Сводная смета на СМР" sheetId="6" r:id="rId1"/>
    <sheet name="Лист1 (2)" sheetId="8" state="hidden" r:id="rId2"/>
    <sheet name="ТЭП" sheetId="7" state="hidden" r:id="rId3"/>
  </sheets>
  <externalReferences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7" i="6" l="1"/>
  <c r="O157" i="6"/>
  <c r="N157" i="6"/>
  <c r="M157" i="6"/>
  <c r="L157" i="6"/>
  <c r="K157" i="6"/>
  <c r="J157" i="6"/>
  <c r="I157" i="6"/>
  <c r="E157" i="6"/>
  <c r="D157" i="6"/>
  <c r="P151" i="6"/>
  <c r="O151" i="6"/>
  <c r="N151" i="6"/>
  <c r="M151" i="6"/>
  <c r="L151" i="6"/>
  <c r="K151" i="6"/>
  <c r="J151" i="6"/>
  <c r="I151" i="6"/>
  <c r="E151" i="6"/>
  <c r="D151" i="6"/>
  <c r="E86" i="6" l="1"/>
  <c r="I86" i="6"/>
  <c r="J86" i="6"/>
  <c r="K86" i="6"/>
  <c r="L86" i="6"/>
  <c r="M86" i="6"/>
  <c r="N86" i="6"/>
  <c r="D86" i="6"/>
  <c r="Q89" i="6"/>
  <c r="R89" i="6" s="1"/>
  <c r="G89" i="6"/>
  <c r="F89" i="6"/>
  <c r="G88" i="6"/>
  <c r="F88" i="6"/>
  <c r="D81" i="6"/>
  <c r="E81" i="6" l="1"/>
  <c r="I81" i="6"/>
  <c r="J81" i="6"/>
  <c r="K81" i="6"/>
  <c r="L81" i="6"/>
  <c r="M81" i="6"/>
  <c r="N81" i="6"/>
  <c r="O81" i="6"/>
  <c r="P81" i="6"/>
  <c r="Q83" i="6"/>
  <c r="Q84" i="6"/>
  <c r="R84" i="6" s="1"/>
  <c r="Q82" i="6"/>
  <c r="R82" i="6" s="1"/>
  <c r="G82" i="6"/>
  <c r="G83" i="6"/>
  <c r="G84" i="6"/>
  <c r="F82" i="6"/>
  <c r="F83" i="6"/>
  <c r="F84" i="6"/>
  <c r="G81" i="6" l="1"/>
  <c r="R83" i="6"/>
  <c r="Q81" i="6"/>
  <c r="R81" i="6" s="1"/>
  <c r="F81" i="6"/>
  <c r="D103" i="6"/>
  <c r="D100" i="6"/>
  <c r="E103" i="6"/>
  <c r="I103" i="6"/>
  <c r="J103" i="6"/>
  <c r="K103" i="6"/>
  <c r="L103" i="6"/>
  <c r="M103" i="6"/>
  <c r="N103" i="6"/>
  <c r="O103" i="6"/>
  <c r="P103" i="6"/>
  <c r="AE134" i="6" l="1"/>
  <c r="N179" i="8"/>
  <c r="K7" i="8" l="1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6" i="8"/>
  <c r="G104" i="6" l="1"/>
  <c r="G106" i="6"/>
  <c r="G105" i="6"/>
  <c r="I100" i="6"/>
  <c r="K100" i="6"/>
  <c r="N100" i="6"/>
  <c r="O100" i="6"/>
  <c r="P100" i="6"/>
  <c r="G103" i="6" l="1"/>
  <c r="J169" i="8"/>
  <c r="K169" i="8" s="1"/>
  <c r="J174" i="8" l="1"/>
  <c r="Q242" i="6" l="1"/>
  <c r="G242" i="6"/>
  <c r="F242" i="6"/>
  <c r="K234" i="6"/>
  <c r="Q234" i="6" s="1"/>
  <c r="G234" i="6"/>
  <c r="F234" i="6"/>
  <c r="Q230" i="6"/>
  <c r="G230" i="6"/>
  <c r="F230" i="6"/>
  <c r="Q228" i="6"/>
  <c r="G228" i="6"/>
  <c r="F228" i="6"/>
  <c r="Q227" i="6"/>
  <c r="G227" i="6"/>
  <c r="F227" i="6"/>
  <c r="Q219" i="6"/>
  <c r="E219" i="6"/>
  <c r="G219" i="6" s="1"/>
  <c r="D219" i="6"/>
  <c r="F219" i="6" s="1"/>
  <c r="K218" i="6"/>
  <c r="Q218" i="6" s="1"/>
  <c r="G218" i="6"/>
  <c r="F218" i="6"/>
  <c r="K78" i="6"/>
  <c r="Q78" i="6" s="1"/>
  <c r="G78" i="6"/>
  <c r="F78" i="6"/>
  <c r="K77" i="6"/>
  <c r="Q77" i="6" s="1"/>
  <c r="G77" i="6"/>
  <c r="F77" i="6"/>
  <c r="Q60" i="6"/>
  <c r="G60" i="6"/>
  <c r="F60" i="6"/>
  <c r="K59" i="6"/>
  <c r="Q59" i="6" s="1"/>
  <c r="G59" i="6"/>
  <c r="F59" i="6"/>
  <c r="Q54" i="6"/>
  <c r="G54" i="6"/>
  <c r="F54" i="6"/>
  <c r="K53" i="6"/>
  <c r="Q53" i="6" s="1"/>
  <c r="G53" i="6"/>
  <c r="F53" i="6"/>
  <c r="Q52" i="6"/>
  <c r="G52" i="6"/>
  <c r="F52" i="6"/>
  <c r="Q47" i="6"/>
  <c r="G47" i="6"/>
  <c r="F47" i="6"/>
  <c r="Q41" i="6"/>
  <c r="R41" i="6" s="1"/>
  <c r="G41" i="6"/>
  <c r="F41" i="6"/>
  <c r="P260" i="6" l="1"/>
  <c r="O260" i="6" s="1"/>
  <c r="P259" i="6"/>
  <c r="O259" i="6" s="1"/>
  <c r="E222" i="6" l="1"/>
  <c r="D222" i="6"/>
  <c r="G183" i="6" l="1"/>
  <c r="Q259" i="6" l="1"/>
  <c r="E259" i="6" s="1"/>
  <c r="G259" i="6" s="1"/>
  <c r="D259" i="6" l="1"/>
  <c r="F259" i="6" s="1"/>
  <c r="Q94" i="6" l="1"/>
  <c r="Q105" i="6" l="1"/>
  <c r="R105" i="6" s="1"/>
  <c r="F105" i="6"/>
  <c r="D229" i="6" l="1"/>
  <c r="T231" i="6" l="1"/>
  <c r="E223" i="6" l="1"/>
  <c r="D223" i="6"/>
  <c r="E221" i="6" l="1"/>
  <c r="D221" i="6"/>
  <c r="F222" i="6" l="1"/>
  <c r="G222" i="6"/>
  <c r="E45" i="6"/>
  <c r="D45" i="6"/>
  <c r="E23" i="6" l="1"/>
  <c r="E22" i="6" s="1"/>
  <c r="I23" i="6"/>
  <c r="I22" i="6" s="1"/>
  <c r="J23" i="6"/>
  <c r="J22" i="6" s="1"/>
  <c r="K23" i="6"/>
  <c r="K22" i="6" s="1"/>
  <c r="L23" i="6"/>
  <c r="L22" i="6" s="1"/>
  <c r="M23" i="6"/>
  <c r="M22" i="6" s="1"/>
  <c r="N23" i="6"/>
  <c r="N22" i="6" s="1"/>
  <c r="O23" i="6"/>
  <c r="O22" i="6" s="1"/>
  <c r="P23" i="6"/>
  <c r="P22" i="6" s="1"/>
  <c r="D23" i="6"/>
  <c r="D22" i="6" s="1"/>
  <c r="Q25" i="6"/>
  <c r="F25" i="6"/>
  <c r="G25" i="6"/>
  <c r="Q24" i="6"/>
  <c r="R24" i="6" s="1"/>
  <c r="G24" i="6"/>
  <c r="F24" i="6"/>
  <c r="F23" i="6" l="1"/>
  <c r="Q23" i="6"/>
  <c r="G23" i="6"/>
  <c r="Q106" i="6"/>
  <c r="R106" i="6" s="1"/>
  <c r="F106" i="6"/>
  <c r="F104" i="6"/>
  <c r="F103" i="6" s="1"/>
  <c r="J118" i="6" l="1"/>
  <c r="E118" i="6"/>
  <c r="D118" i="6"/>
  <c r="T120" i="6"/>
  <c r="I118" i="6"/>
  <c r="K118" i="6"/>
  <c r="L118" i="6"/>
  <c r="M118" i="6"/>
  <c r="N118" i="6"/>
  <c r="O118" i="6"/>
  <c r="P118" i="6"/>
  <c r="E97" i="6" l="1"/>
  <c r="D97" i="6"/>
  <c r="Q117" i="6" l="1"/>
  <c r="R117" i="6" s="1"/>
  <c r="T117" i="6"/>
  <c r="T94" i="6"/>
  <c r="T93" i="6"/>
  <c r="Q92" i="6"/>
  <c r="R92" i="6" s="1"/>
  <c r="T92" i="6"/>
  <c r="I79" i="6"/>
  <c r="J79" i="6"/>
  <c r="K79" i="6"/>
  <c r="L79" i="6"/>
  <c r="M79" i="6"/>
  <c r="N79" i="6"/>
  <c r="T87" i="6"/>
  <c r="G87" i="6"/>
  <c r="G86" i="6" s="1"/>
  <c r="F87" i="6"/>
  <c r="F86" i="6" s="1"/>
  <c r="E111" i="6" l="1"/>
  <c r="M102" i="6" l="1"/>
  <c r="M100" i="6" s="1"/>
  <c r="L102" i="6"/>
  <c r="L100" i="6" s="1"/>
  <c r="J102" i="6" l="1"/>
  <c r="J100" i="6" s="1"/>
  <c r="C10" i="6"/>
  <c r="F102" i="6"/>
  <c r="J170" i="8" l="1"/>
  <c r="J172" i="8"/>
  <c r="J5" i="8"/>
  <c r="H12" i="6" l="1"/>
  <c r="H89" i="6" l="1"/>
  <c r="H88" i="6"/>
  <c r="H84" i="6"/>
  <c r="H83" i="6"/>
  <c r="H82" i="6"/>
  <c r="F2" i="8"/>
  <c r="H230" i="6"/>
  <c r="H77" i="6"/>
  <c r="H218" i="6"/>
  <c r="H227" i="6"/>
  <c r="H234" i="6"/>
  <c r="H219" i="6"/>
  <c r="H242" i="6"/>
  <c r="H60" i="6"/>
  <c r="H78" i="6"/>
  <c r="H59" i="6"/>
  <c r="H228" i="6"/>
  <c r="H52" i="6"/>
  <c r="H41" i="6"/>
  <c r="H47" i="6"/>
  <c r="H53" i="6"/>
  <c r="H54" i="6"/>
  <c r="H259" i="6"/>
  <c r="H105" i="6"/>
  <c r="H104" i="6"/>
  <c r="H25" i="6"/>
  <c r="H24" i="6"/>
  <c r="H106" i="6"/>
  <c r="H87" i="6"/>
  <c r="H86" i="6" s="1"/>
  <c r="H81" i="6" l="1"/>
  <c r="H103" i="6"/>
  <c r="P180" i="8"/>
  <c r="P181" i="8"/>
  <c r="P182" i="8"/>
  <c r="H23" i="6"/>
  <c r="D139" i="6" l="1"/>
  <c r="D136" i="6"/>
  <c r="D133" i="6"/>
  <c r="D125" i="6"/>
  <c r="D91" i="6"/>
  <c r="D79" i="6" l="1"/>
  <c r="T80" i="6"/>
  <c r="T82" i="6"/>
  <c r="T85" i="6"/>
  <c r="T90" i="6"/>
  <c r="T91" i="6"/>
  <c r="T98" i="6"/>
  <c r="T101" i="6"/>
  <c r="T104" i="6"/>
  <c r="T106" i="6"/>
  <c r="T112" i="6"/>
  <c r="T121" i="6"/>
  <c r="T124" i="6"/>
  <c r="T125" i="6"/>
  <c r="T126" i="6"/>
  <c r="T127" i="6"/>
  <c r="T128" i="6"/>
  <c r="T129" i="6"/>
  <c r="T131" i="6"/>
  <c r="T132" i="6"/>
  <c r="T133" i="6"/>
  <c r="T134" i="6"/>
  <c r="T135" i="6"/>
  <c r="T137" i="6"/>
  <c r="T138" i="6"/>
  <c r="T139" i="6"/>
  <c r="T140" i="6"/>
  <c r="T141" i="6"/>
  <c r="T142" i="6"/>
  <c r="T143" i="6"/>
  <c r="T144" i="6"/>
  <c r="T145" i="6"/>
  <c r="T147" i="6"/>
  <c r="E139" i="6" l="1"/>
  <c r="I139" i="6"/>
  <c r="J139" i="6"/>
  <c r="K139" i="6"/>
  <c r="L139" i="6"/>
  <c r="M139" i="6"/>
  <c r="N139" i="6"/>
  <c r="O139" i="6"/>
  <c r="P139" i="6"/>
  <c r="R144" i="6"/>
  <c r="F85" i="6" l="1"/>
  <c r="F80" i="6"/>
  <c r="Q80" i="6"/>
  <c r="G80" i="6"/>
  <c r="Q147" i="6"/>
  <c r="R147" i="6" s="1"/>
  <c r="G147" i="6"/>
  <c r="F147" i="6"/>
  <c r="F146" i="6" s="1"/>
  <c r="P146" i="6"/>
  <c r="O146" i="6"/>
  <c r="N146" i="6"/>
  <c r="M146" i="6"/>
  <c r="L146" i="6"/>
  <c r="K146" i="6"/>
  <c r="J146" i="6"/>
  <c r="I146" i="6"/>
  <c r="E146" i="6"/>
  <c r="D146" i="6"/>
  <c r="D132" i="6" s="1"/>
  <c r="Q145" i="6"/>
  <c r="R145" i="6" s="1"/>
  <c r="G145" i="6"/>
  <c r="H145" i="6" s="1"/>
  <c r="F145" i="6"/>
  <c r="R143" i="6"/>
  <c r="Q142" i="6"/>
  <c r="R142" i="6" s="1"/>
  <c r="G142" i="6"/>
  <c r="H142" i="6" s="1"/>
  <c r="F142" i="6"/>
  <c r="Q141" i="6"/>
  <c r="R141" i="6" s="1"/>
  <c r="G141" i="6"/>
  <c r="H141" i="6" s="1"/>
  <c r="F141" i="6"/>
  <c r="Q140" i="6"/>
  <c r="R140" i="6" s="1"/>
  <c r="G140" i="6"/>
  <c r="F140" i="6"/>
  <c r="Q138" i="6"/>
  <c r="R138" i="6" s="1"/>
  <c r="G138" i="6"/>
  <c r="F138" i="6"/>
  <c r="Q137" i="6"/>
  <c r="R137" i="6" s="1"/>
  <c r="G137" i="6"/>
  <c r="H137" i="6" s="1"/>
  <c r="F137" i="6"/>
  <c r="P136" i="6"/>
  <c r="O136" i="6"/>
  <c r="N136" i="6"/>
  <c r="M136" i="6"/>
  <c r="L136" i="6"/>
  <c r="K136" i="6"/>
  <c r="J136" i="6"/>
  <c r="I136" i="6"/>
  <c r="E136" i="6"/>
  <c r="Q135" i="6"/>
  <c r="R135" i="6" s="1"/>
  <c r="G135" i="6"/>
  <c r="H135" i="6" s="1"/>
  <c r="F135" i="6"/>
  <c r="Q134" i="6"/>
  <c r="R134" i="6" s="1"/>
  <c r="G134" i="6"/>
  <c r="H134" i="6" s="1"/>
  <c r="F134" i="6"/>
  <c r="P133" i="6"/>
  <c r="AB134" i="6" s="1"/>
  <c r="O133" i="6"/>
  <c r="N133" i="6"/>
  <c r="M133" i="6"/>
  <c r="L133" i="6"/>
  <c r="X134" i="6" s="1"/>
  <c r="K133" i="6"/>
  <c r="W134" i="6" s="1"/>
  <c r="J133" i="6"/>
  <c r="V134" i="6" s="1"/>
  <c r="I133" i="6"/>
  <c r="E133" i="6"/>
  <c r="Q131" i="6"/>
  <c r="R131" i="6" s="1"/>
  <c r="G131" i="6"/>
  <c r="H131" i="6" s="1"/>
  <c r="H130" i="6" s="1"/>
  <c r="F131" i="6"/>
  <c r="F130" i="6" s="1"/>
  <c r="P130" i="6"/>
  <c r="O130" i="6"/>
  <c r="N130" i="6"/>
  <c r="M130" i="6"/>
  <c r="L130" i="6"/>
  <c r="K130" i="6"/>
  <c r="J130" i="6"/>
  <c r="I130" i="6"/>
  <c r="E130" i="6"/>
  <c r="D130" i="6"/>
  <c r="Q129" i="6"/>
  <c r="R129" i="6" s="1"/>
  <c r="G129" i="6"/>
  <c r="G128" i="6" s="1"/>
  <c r="F129" i="6"/>
  <c r="F128" i="6" s="1"/>
  <c r="P128" i="6"/>
  <c r="O128" i="6"/>
  <c r="N128" i="6"/>
  <c r="M128" i="6"/>
  <c r="L128" i="6"/>
  <c r="K128" i="6"/>
  <c r="J128" i="6"/>
  <c r="I128" i="6"/>
  <c r="E128" i="6"/>
  <c r="D128" i="6"/>
  <c r="Q127" i="6"/>
  <c r="R127" i="6" s="1"/>
  <c r="G127" i="6"/>
  <c r="H127" i="6" s="1"/>
  <c r="F127" i="6"/>
  <c r="Q126" i="6"/>
  <c r="R126" i="6" s="1"/>
  <c r="G126" i="6"/>
  <c r="H126" i="6" s="1"/>
  <c r="F126" i="6"/>
  <c r="P125" i="6"/>
  <c r="O125" i="6"/>
  <c r="N125" i="6"/>
  <c r="M125" i="6"/>
  <c r="L125" i="6"/>
  <c r="K125" i="6"/>
  <c r="J125" i="6"/>
  <c r="I125" i="6"/>
  <c r="E125" i="6"/>
  <c r="Q124" i="6"/>
  <c r="R124" i="6" s="1"/>
  <c r="G124" i="6"/>
  <c r="H124" i="6" s="1"/>
  <c r="H123" i="6" s="1"/>
  <c r="F124" i="6"/>
  <c r="F123" i="6" s="1"/>
  <c r="P123" i="6"/>
  <c r="O123" i="6"/>
  <c r="N123" i="6"/>
  <c r="M123" i="6"/>
  <c r="L123" i="6"/>
  <c r="K123" i="6"/>
  <c r="J123" i="6"/>
  <c r="I123" i="6"/>
  <c r="E123" i="6"/>
  <c r="D123" i="6"/>
  <c r="Q121" i="6"/>
  <c r="R121" i="6" s="1"/>
  <c r="G121" i="6"/>
  <c r="H121" i="6" s="1"/>
  <c r="F121" i="6"/>
  <c r="Q120" i="6"/>
  <c r="G120" i="6"/>
  <c r="F120" i="6"/>
  <c r="Q119" i="6"/>
  <c r="G119" i="6"/>
  <c r="F119" i="6"/>
  <c r="G117" i="6"/>
  <c r="H117" i="6" s="1"/>
  <c r="H116" i="6" s="1"/>
  <c r="H115" i="6" s="1"/>
  <c r="F117" i="6"/>
  <c r="F116" i="6" s="1"/>
  <c r="F115" i="6" s="1"/>
  <c r="P116" i="6"/>
  <c r="P115" i="6" s="1"/>
  <c r="O116" i="6"/>
  <c r="O115" i="6" s="1"/>
  <c r="N116" i="6"/>
  <c r="N115" i="6" s="1"/>
  <c r="M116" i="6"/>
  <c r="M115" i="6" s="1"/>
  <c r="L116" i="6"/>
  <c r="L115" i="6" s="1"/>
  <c r="K116" i="6"/>
  <c r="K115" i="6" s="1"/>
  <c r="J116" i="6"/>
  <c r="J115" i="6" s="1"/>
  <c r="I116" i="6"/>
  <c r="I115" i="6" s="1"/>
  <c r="E116" i="6"/>
  <c r="D116" i="6"/>
  <c r="D115" i="6" s="1"/>
  <c r="Q114" i="6"/>
  <c r="R114" i="6" s="1"/>
  <c r="G114" i="6"/>
  <c r="H114" i="6" s="1"/>
  <c r="F114" i="6"/>
  <c r="Q113" i="6"/>
  <c r="R113" i="6" s="1"/>
  <c r="G113" i="6"/>
  <c r="H113" i="6" s="1"/>
  <c r="F113" i="6"/>
  <c r="Q112" i="6"/>
  <c r="G112" i="6"/>
  <c r="F112" i="6"/>
  <c r="F111" i="6" s="1"/>
  <c r="P111" i="6"/>
  <c r="P109" i="6" s="1"/>
  <c r="O111" i="6"/>
  <c r="O109" i="6" s="1"/>
  <c r="N111" i="6"/>
  <c r="N109" i="6" s="1"/>
  <c r="M111" i="6"/>
  <c r="M109" i="6" s="1"/>
  <c r="L111" i="6"/>
  <c r="L109" i="6" s="1"/>
  <c r="K111" i="6"/>
  <c r="K109" i="6" s="1"/>
  <c r="J111" i="6"/>
  <c r="J109" i="6" s="1"/>
  <c r="I111" i="6"/>
  <c r="I109" i="6" s="1"/>
  <c r="D111" i="6"/>
  <c r="D109" i="6" s="1"/>
  <c r="Q110" i="6"/>
  <c r="E110" i="6" s="1"/>
  <c r="R110" i="6" s="1"/>
  <c r="F110" i="6"/>
  <c r="Q108" i="6"/>
  <c r="Q107" i="6" s="1"/>
  <c r="F108" i="6"/>
  <c r="F107" i="6" s="1"/>
  <c r="P107" i="6"/>
  <c r="P99" i="6" s="1"/>
  <c r="O107" i="6"/>
  <c r="O99" i="6" s="1"/>
  <c r="N107" i="6"/>
  <c r="N99" i="6" s="1"/>
  <c r="M107" i="6"/>
  <c r="M99" i="6" s="1"/>
  <c r="L107" i="6"/>
  <c r="L99" i="6" s="1"/>
  <c r="K107" i="6"/>
  <c r="K99" i="6" s="1"/>
  <c r="J107" i="6"/>
  <c r="J99" i="6" s="1"/>
  <c r="I107" i="6"/>
  <c r="I99" i="6" s="1"/>
  <c r="D107" i="6"/>
  <c r="D99" i="6" s="1"/>
  <c r="Q104" i="6"/>
  <c r="Q101" i="6"/>
  <c r="G101" i="6"/>
  <c r="F101" i="6"/>
  <c r="F100" i="6" s="1"/>
  <c r="F99" i="6" s="1"/>
  <c r="Q98" i="6"/>
  <c r="R98" i="6" s="1"/>
  <c r="G98" i="6"/>
  <c r="F98" i="6"/>
  <c r="P97" i="6"/>
  <c r="O97" i="6"/>
  <c r="N97" i="6"/>
  <c r="M97" i="6"/>
  <c r="L97" i="6"/>
  <c r="K97" i="6"/>
  <c r="J97" i="6"/>
  <c r="I97" i="6"/>
  <c r="Q96" i="6"/>
  <c r="R96" i="6" s="1"/>
  <c r="G96" i="6"/>
  <c r="G95" i="6" s="1"/>
  <c r="F96" i="6"/>
  <c r="F95" i="6" s="1"/>
  <c r="P95" i="6"/>
  <c r="O95" i="6"/>
  <c r="N95" i="6"/>
  <c r="M95" i="6"/>
  <c r="L95" i="6"/>
  <c r="K95" i="6"/>
  <c r="J95" i="6"/>
  <c r="I95" i="6"/>
  <c r="E95" i="6"/>
  <c r="D95" i="6"/>
  <c r="D90" i="6" s="1"/>
  <c r="R94" i="6"/>
  <c r="G94" i="6"/>
  <c r="H94" i="6" s="1"/>
  <c r="F94" i="6"/>
  <c r="Q93" i="6"/>
  <c r="R93" i="6" s="1"/>
  <c r="G93" i="6"/>
  <c r="H93" i="6" s="1"/>
  <c r="F93" i="6"/>
  <c r="G92" i="6"/>
  <c r="H92" i="6" s="1"/>
  <c r="F92" i="6"/>
  <c r="P91" i="6"/>
  <c r="P88" i="6" s="1"/>
  <c r="Q88" i="6" s="1"/>
  <c r="R88" i="6" s="1"/>
  <c r="O91" i="6"/>
  <c r="O88" i="6" s="1"/>
  <c r="N91" i="6"/>
  <c r="M91" i="6"/>
  <c r="L91" i="6"/>
  <c r="K91" i="6"/>
  <c r="J91" i="6"/>
  <c r="I91" i="6"/>
  <c r="E91" i="6"/>
  <c r="G85" i="6"/>
  <c r="H85" i="6" s="1"/>
  <c r="Y134" i="6" l="1"/>
  <c r="R104" i="6"/>
  <c r="Q103" i="6"/>
  <c r="R103" i="6" s="1"/>
  <c r="AA134" i="6"/>
  <c r="Z134" i="6"/>
  <c r="Z136" i="6" s="1"/>
  <c r="V138" i="6"/>
  <c r="Y136" i="6"/>
  <c r="R101" i="6"/>
  <c r="H80" i="6"/>
  <c r="H79" i="6" s="1"/>
  <c r="G79" i="6"/>
  <c r="R80" i="6"/>
  <c r="F79" i="6"/>
  <c r="H119" i="6"/>
  <c r="G118" i="6"/>
  <c r="F118" i="6"/>
  <c r="R120" i="6"/>
  <c r="Q118" i="6"/>
  <c r="R118" i="6" s="1"/>
  <c r="H120" i="6"/>
  <c r="E90" i="6"/>
  <c r="F125" i="6"/>
  <c r="F122" i="6" s="1"/>
  <c r="N90" i="6"/>
  <c r="F136" i="6"/>
  <c r="D122" i="6"/>
  <c r="Q111" i="6"/>
  <c r="R111" i="6" s="1"/>
  <c r="R112" i="6"/>
  <c r="Q116" i="6"/>
  <c r="Q115" i="6" s="1"/>
  <c r="Q95" i="6"/>
  <c r="R95" i="6" s="1"/>
  <c r="E115" i="6"/>
  <c r="F139" i="6"/>
  <c r="R119" i="6"/>
  <c r="G139" i="6"/>
  <c r="P122" i="6"/>
  <c r="Q139" i="6"/>
  <c r="R139" i="6" s="1"/>
  <c r="O90" i="6"/>
  <c r="O87" i="6" s="1"/>
  <c r="O86" i="6" s="1"/>
  <c r="O85" i="6" s="1"/>
  <c r="O79" i="6" s="1"/>
  <c r="M90" i="6"/>
  <c r="E132" i="6"/>
  <c r="M132" i="6"/>
  <c r="Q146" i="6"/>
  <c r="R146" i="6" s="1"/>
  <c r="Q128" i="6"/>
  <c r="R128" i="6" s="1"/>
  <c r="Q136" i="6"/>
  <c r="R136" i="6" s="1"/>
  <c r="G133" i="6"/>
  <c r="F133" i="6"/>
  <c r="Q130" i="6"/>
  <c r="R130" i="6" s="1"/>
  <c r="H129" i="6"/>
  <c r="H128" i="6" s="1"/>
  <c r="H125" i="6"/>
  <c r="N122" i="6"/>
  <c r="J122" i="6"/>
  <c r="L122" i="6"/>
  <c r="J90" i="6"/>
  <c r="G97" i="6"/>
  <c r="Q97" i="6"/>
  <c r="R97" i="6" s="1"/>
  <c r="K90" i="6"/>
  <c r="I90" i="6"/>
  <c r="Q91" i="6"/>
  <c r="R91" i="6" s="1"/>
  <c r="G91" i="6"/>
  <c r="F91" i="6"/>
  <c r="G110" i="6"/>
  <c r="H110" i="6" s="1"/>
  <c r="E109" i="6"/>
  <c r="F109" i="6"/>
  <c r="G116" i="6"/>
  <c r="G115" i="6" s="1"/>
  <c r="K122" i="6"/>
  <c r="O122" i="6"/>
  <c r="G125" i="6"/>
  <c r="I122" i="6"/>
  <c r="M122" i="6"/>
  <c r="G130" i="6"/>
  <c r="L132" i="6"/>
  <c r="P132" i="6"/>
  <c r="F97" i="6"/>
  <c r="H101" i="6"/>
  <c r="G123" i="6"/>
  <c r="E122" i="6"/>
  <c r="J132" i="6"/>
  <c r="N132" i="6"/>
  <c r="H133" i="6"/>
  <c r="L90" i="6"/>
  <c r="P90" i="6"/>
  <c r="P87" i="6" s="1"/>
  <c r="K132" i="6"/>
  <c r="O132" i="6"/>
  <c r="I132" i="6"/>
  <c r="H96" i="6"/>
  <c r="H95" i="6" s="1"/>
  <c r="H98" i="6"/>
  <c r="H97" i="6" s="1"/>
  <c r="Q133" i="6"/>
  <c r="G111" i="6"/>
  <c r="H111" i="6" s="1"/>
  <c r="H112" i="6"/>
  <c r="H140" i="6"/>
  <c r="H139" i="6" s="1"/>
  <c r="G146" i="6"/>
  <c r="H147" i="6"/>
  <c r="H146" i="6" s="1"/>
  <c r="H91" i="6"/>
  <c r="Q123" i="6"/>
  <c r="R123" i="6" s="1"/>
  <c r="Q125" i="6"/>
  <c r="R125" i="6" s="1"/>
  <c r="G136" i="6"/>
  <c r="H138" i="6"/>
  <c r="H136" i="6" s="1"/>
  <c r="E108" i="6"/>
  <c r="R108" i="6" s="1"/>
  <c r="R133" i="6" l="1"/>
  <c r="AD134" i="6" s="1"/>
  <c r="AC134" i="6"/>
  <c r="AC136" i="6" s="1"/>
  <c r="V140" i="6"/>
  <c r="V139" i="6"/>
  <c r="G108" i="6"/>
  <c r="G107" i="6" s="1"/>
  <c r="H118" i="6"/>
  <c r="P86" i="6"/>
  <c r="Q87" i="6"/>
  <c r="R87" i="6" s="1"/>
  <c r="Q109" i="6"/>
  <c r="R109" i="6" s="1"/>
  <c r="R116" i="6"/>
  <c r="G90" i="6"/>
  <c r="Q90" i="6"/>
  <c r="R90" i="6" s="1"/>
  <c r="R115" i="6"/>
  <c r="H122" i="6"/>
  <c r="F90" i="6"/>
  <c r="F132" i="6"/>
  <c r="G132" i="6"/>
  <c r="G109" i="6"/>
  <c r="G122" i="6"/>
  <c r="H132" i="6"/>
  <c r="E107" i="6"/>
  <c r="R107" i="6" s="1"/>
  <c r="Q122" i="6"/>
  <c r="R122" i="6" s="1"/>
  <c r="H90" i="6"/>
  <c r="H109" i="6"/>
  <c r="Q132" i="6"/>
  <c r="R132" i="6" s="1"/>
  <c r="AA86" i="6" l="1"/>
  <c r="Q86" i="6"/>
  <c r="P85" i="6"/>
  <c r="H108" i="6"/>
  <c r="H107" i="6" s="1"/>
  <c r="R86" i="6" l="1"/>
  <c r="AB86" i="6"/>
  <c r="Q85" i="6"/>
  <c r="R85" i="6" s="1"/>
  <c r="D235" i="6"/>
  <c r="P79" i="6" l="1"/>
  <c r="E229" i="6"/>
  <c r="Q79" i="6" l="1"/>
  <c r="E226" i="6"/>
  <c r="E225" i="6" s="1"/>
  <c r="D226" i="6"/>
  <c r="D76" i="6" l="1"/>
  <c r="E76" i="6"/>
  <c r="I76" i="6"/>
  <c r="J76" i="6"/>
  <c r="K76" i="6"/>
  <c r="L76" i="6"/>
  <c r="M76" i="6"/>
  <c r="N76" i="6"/>
  <c r="O76" i="6"/>
  <c r="P76" i="6"/>
  <c r="G76" i="6" l="1"/>
  <c r="F76" i="6"/>
  <c r="T60" i="6" l="1"/>
  <c r="E58" i="6" l="1"/>
  <c r="D58" i="6"/>
  <c r="I45" i="6" l="1"/>
  <c r="J45" i="6"/>
  <c r="K45" i="6"/>
  <c r="L45" i="6"/>
  <c r="M45" i="6"/>
  <c r="N45" i="6"/>
  <c r="O45" i="6"/>
  <c r="P45" i="6"/>
  <c r="Q46" i="6"/>
  <c r="R46" i="6" s="1"/>
  <c r="G46" i="6"/>
  <c r="H46" i="6" s="1"/>
  <c r="F46" i="6"/>
  <c r="T196" i="6" l="1"/>
  <c r="T195" i="6"/>
  <c r="G191" i="6" l="1"/>
  <c r="I188" i="6"/>
  <c r="J188" i="6"/>
  <c r="K188" i="6"/>
  <c r="L188" i="6"/>
  <c r="M188" i="6"/>
  <c r="N188" i="6"/>
  <c r="O188" i="6"/>
  <c r="P188" i="6"/>
  <c r="D188" i="6"/>
  <c r="F159" i="6" l="1"/>
  <c r="G159" i="6"/>
  <c r="G169" i="6" l="1"/>
  <c r="F169" i="6"/>
  <c r="D180" i="6" l="1"/>
  <c r="K180" i="6" l="1"/>
  <c r="L180" i="6"/>
  <c r="M180" i="6"/>
  <c r="N180" i="6"/>
  <c r="O180" i="6"/>
  <c r="P180" i="6"/>
  <c r="J180" i="6"/>
  <c r="I180" i="6"/>
  <c r="E180" i="6"/>
  <c r="Q182" i="6"/>
  <c r="G182" i="6"/>
  <c r="H182" i="6" s="1"/>
  <c r="F182" i="6"/>
  <c r="K175" i="6"/>
  <c r="L175" i="6"/>
  <c r="M175" i="6"/>
  <c r="N175" i="6"/>
  <c r="O175" i="6"/>
  <c r="P175" i="6"/>
  <c r="J175" i="6"/>
  <c r="I175" i="6"/>
  <c r="E175" i="6"/>
  <c r="D175" i="6"/>
  <c r="Q177" i="6"/>
  <c r="R177" i="6" s="1"/>
  <c r="G177" i="6"/>
  <c r="H177" i="6" s="1"/>
  <c r="F177" i="6"/>
  <c r="Q160" i="6"/>
  <c r="R160" i="6" s="1"/>
  <c r="G160" i="6"/>
  <c r="H160" i="6" s="1"/>
  <c r="F160" i="6"/>
  <c r="R182" i="6" l="1"/>
  <c r="G224" i="6" l="1"/>
  <c r="F224" i="6"/>
  <c r="D194" i="6" l="1"/>
  <c r="D193" i="6" s="1"/>
  <c r="D165" i="6"/>
  <c r="D164" i="6" s="1"/>
  <c r="E165" i="6" l="1"/>
  <c r="I165" i="6"/>
  <c r="J165" i="6"/>
  <c r="K165" i="6"/>
  <c r="L165" i="6"/>
  <c r="M165" i="6"/>
  <c r="N165" i="6"/>
  <c r="O165" i="6"/>
  <c r="P165" i="6"/>
  <c r="Q168" i="6" l="1"/>
  <c r="Q176" i="6" l="1"/>
  <c r="Q175" i="6" s="1"/>
  <c r="G176" i="6"/>
  <c r="F176" i="6"/>
  <c r="F175" i="6" s="1"/>
  <c r="H176" i="6" l="1"/>
  <c r="H175" i="6" s="1"/>
  <c r="G175" i="6"/>
  <c r="G170" i="6"/>
  <c r="F170" i="6"/>
  <c r="Q170" i="6"/>
  <c r="Q159" i="6" l="1"/>
  <c r="H159" i="6"/>
  <c r="Q158" i="6"/>
  <c r="G158" i="6"/>
  <c r="F158" i="6"/>
  <c r="F157" i="6" s="1"/>
  <c r="F166" i="6"/>
  <c r="Q157" i="6" l="1"/>
  <c r="H158" i="6"/>
  <c r="H157" i="6" s="1"/>
  <c r="G157" i="6"/>
  <c r="G167" i="6"/>
  <c r="C8" i="8" l="1"/>
  <c r="C21" i="8"/>
  <c r="C24" i="8"/>
  <c r="C51" i="8"/>
  <c r="E51" i="8" s="1"/>
  <c r="C89" i="8"/>
  <c r="E89" i="8" s="1"/>
  <c r="C126" i="8"/>
  <c r="E126" i="8" s="1"/>
  <c r="F126" i="8" s="1"/>
  <c r="C127" i="8"/>
  <c r="D127" i="8" s="1"/>
  <c r="C128" i="8"/>
  <c r="C130" i="8"/>
  <c r="E130" i="8" s="1"/>
  <c r="F130" i="8" s="1"/>
  <c r="C131" i="8"/>
  <c r="D131" i="8" s="1"/>
  <c r="C132" i="8"/>
  <c r="C133" i="8"/>
  <c r="E133" i="8" s="1"/>
  <c r="C134" i="8"/>
  <c r="E134" i="8" s="1"/>
  <c r="F134" i="8" s="1"/>
  <c r="C138" i="8"/>
  <c r="C143" i="8"/>
  <c r="D143" i="8" s="1"/>
  <c r="C170" i="8"/>
  <c r="D170" i="8" s="1"/>
  <c r="D5" i="8"/>
  <c r="B5" i="8"/>
  <c r="M127" i="8" l="1"/>
  <c r="H127" i="8"/>
  <c r="O127" i="8" s="1"/>
  <c r="M131" i="8"/>
  <c r="H131" i="8"/>
  <c r="O131" i="8" s="1"/>
  <c r="M143" i="8"/>
  <c r="H143" i="8"/>
  <c r="O143" i="8" s="1"/>
  <c r="D130" i="8"/>
  <c r="D126" i="8"/>
  <c r="D134" i="8"/>
  <c r="D133" i="8"/>
  <c r="E138" i="8"/>
  <c r="F138" i="8" s="1"/>
  <c r="D8" i="8"/>
  <c r="D21" i="8"/>
  <c r="D24" i="8"/>
  <c r="D128" i="8"/>
  <c r="E128" i="8"/>
  <c r="F128" i="8" s="1"/>
  <c r="E8" i="8"/>
  <c r="E21" i="8"/>
  <c r="F21" i="8" s="1"/>
  <c r="E24" i="8"/>
  <c r="F24" i="8" s="1"/>
  <c r="F51" i="8"/>
  <c r="D89" i="8"/>
  <c r="F89" i="8"/>
  <c r="D132" i="8"/>
  <c r="E132" i="8"/>
  <c r="F132" i="8" s="1"/>
  <c r="F133" i="8"/>
  <c r="E127" i="8"/>
  <c r="F127" i="8" s="1"/>
  <c r="E131" i="8"/>
  <c r="F131" i="8" s="1"/>
  <c r="E143" i="8"/>
  <c r="F143" i="8" s="1"/>
  <c r="M8" i="8" l="1"/>
  <c r="H8" i="8"/>
  <c r="O8" i="8" s="1"/>
  <c r="M126" i="8"/>
  <c r="H126" i="8"/>
  <c r="O126" i="8" s="1"/>
  <c r="M132" i="8"/>
  <c r="H132" i="8"/>
  <c r="O132" i="8" s="1"/>
  <c r="M128" i="8"/>
  <c r="H128" i="8"/>
  <c r="O128" i="8" s="1"/>
  <c r="M130" i="8"/>
  <c r="H130" i="8"/>
  <c r="O130" i="8" s="1"/>
  <c r="M24" i="8"/>
  <c r="H24" i="8"/>
  <c r="O24" i="8" s="1"/>
  <c r="M133" i="8"/>
  <c r="H133" i="8"/>
  <c r="O133" i="8" s="1"/>
  <c r="M89" i="8"/>
  <c r="H89" i="8"/>
  <c r="O89" i="8" s="1"/>
  <c r="M21" i="8"/>
  <c r="H21" i="8"/>
  <c r="O21" i="8" s="1"/>
  <c r="M134" i="8"/>
  <c r="H134" i="8"/>
  <c r="O134" i="8" s="1"/>
  <c r="F8" i="8"/>
  <c r="D225" i="6" l="1"/>
  <c r="I229" i="6" l="1"/>
  <c r="J229" i="6"/>
  <c r="K229" i="6"/>
  <c r="L229" i="6"/>
  <c r="M229" i="6"/>
  <c r="N229" i="6"/>
  <c r="O229" i="6"/>
  <c r="P229" i="6"/>
  <c r="F241" i="6" l="1"/>
  <c r="G241" i="6"/>
  <c r="C158" i="8" s="1"/>
  <c r="Q241" i="6"/>
  <c r="F232" i="6"/>
  <c r="G232" i="6"/>
  <c r="C150" i="8" s="1"/>
  <c r="Q232" i="6"/>
  <c r="C79" i="8"/>
  <c r="C78" i="8"/>
  <c r="S38" i="6"/>
  <c r="T38" i="6"/>
  <c r="T52" i="6"/>
  <c r="T53" i="6"/>
  <c r="T54" i="6"/>
  <c r="T59" i="6"/>
  <c r="S79" i="6"/>
  <c r="T79" i="6"/>
  <c r="T155" i="6"/>
  <c r="T189" i="6"/>
  <c r="T190" i="6"/>
  <c r="T191" i="6"/>
  <c r="T217" i="6"/>
  <c r="T218" i="6"/>
  <c r="T222" i="6"/>
  <c r="T227" i="6"/>
  <c r="T228" i="6"/>
  <c r="T230" i="6"/>
  <c r="T242" i="6"/>
  <c r="S244" i="6"/>
  <c r="S245" i="6"/>
  <c r="S246" i="6"/>
  <c r="S247" i="6"/>
  <c r="S248" i="6"/>
  <c r="S249" i="6"/>
  <c r="S250" i="6"/>
  <c r="S251" i="6"/>
  <c r="F27" i="6"/>
  <c r="G27" i="6"/>
  <c r="Q27" i="6"/>
  <c r="F31" i="6"/>
  <c r="Q31" i="6"/>
  <c r="E31" i="6" s="1"/>
  <c r="C10" i="8" l="1"/>
  <c r="D10" i="8" s="1"/>
  <c r="D78" i="8"/>
  <c r="E78" i="8"/>
  <c r="F78" i="8" s="1"/>
  <c r="E79" i="8"/>
  <c r="F79" i="8" s="1"/>
  <c r="D79" i="8"/>
  <c r="D150" i="8"/>
  <c r="E150" i="8"/>
  <c r="F150" i="8" s="1"/>
  <c r="C59" i="8"/>
  <c r="D158" i="8"/>
  <c r="E158" i="8"/>
  <c r="F158" i="8" s="1"/>
  <c r="F167" i="6"/>
  <c r="M150" i="8" l="1"/>
  <c r="H150" i="8"/>
  <c r="O150" i="8" s="1"/>
  <c r="M78" i="8"/>
  <c r="H78" i="8"/>
  <c r="O78" i="8" s="1"/>
  <c r="M158" i="8"/>
  <c r="H158" i="8"/>
  <c r="O158" i="8" s="1"/>
  <c r="M79" i="8"/>
  <c r="H79" i="8"/>
  <c r="O79" i="8" s="1"/>
  <c r="M10" i="8"/>
  <c r="H10" i="8"/>
  <c r="O10" i="8" s="1"/>
  <c r="E10" i="8"/>
  <c r="F10" i="8" s="1"/>
  <c r="D59" i="8"/>
  <c r="E59" i="8"/>
  <c r="F59" i="8" s="1"/>
  <c r="M59" i="8" l="1"/>
  <c r="H59" i="8"/>
  <c r="O59" i="8" s="1"/>
  <c r="C142" i="8"/>
  <c r="D142" i="8" l="1"/>
  <c r="E142" i="8"/>
  <c r="F142" i="8" s="1"/>
  <c r="M142" i="8" l="1"/>
  <c r="H142" i="8"/>
  <c r="O142" i="8" s="1"/>
  <c r="E235" i="6"/>
  <c r="E233" i="6" s="1"/>
  <c r="D233" i="6"/>
  <c r="Q166" i="6" l="1"/>
  <c r="D184" i="6" l="1"/>
  <c r="Q167" i="6" l="1"/>
  <c r="R167" i="6" s="1"/>
  <c r="C103" i="8" l="1"/>
  <c r="D103" i="8" l="1"/>
  <c r="E103" i="8"/>
  <c r="F103" i="8" s="1"/>
  <c r="M103" i="8" l="1"/>
  <c r="H103" i="8"/>
  <c r="O103" i="8" s="1"/>
  <c r="C72" i="8"/>
  <c r="C62" i="8"/>
  <c r="E72" i="8" l="1"/>
  <c r="F72" i="8" s="1"/>
  <c r="D72" i="8"/>
  <c r="D62" i="8"/>
  <c r="E62" i="8"/>
  <c r="F62" i="8" s="1"/>
  <c r="Q172" i="6"/>
  <c r="F172" i="6"/>
  <c r="M62" i="8" l="1"/>
  <c r="H62" i="8"/>
  <c r="O62" i="8" s="1"/>
  <c r="M72" i="8"/>
  <c r="H72" i="8"/>
  <c r="O72" i="8" s="1"/>
  <c r="R170" i="6"/>
  <c r="G149" i="6" l="1"/>
  <c r="C92" i="8" s="1"/>
  <c r="F150" i="6"/>
  <c r="F149" i="6"/>
  <c r="D92" i="8" l="1"/>
  <c r="E92" i="8"/>
  <c r="M92" i="8" l="1"/>
  <c r="H92" i="8"/>
  <c r="O92" i="8" s="1"/>
  <c r="F92" i="8"/>
  <c r="D161" i="6"/>
  <c r="Q190" i="6" l="1"/>
  <c r="G190" i="6"/>
  <c r="F190" i="6"/>
  <c r="Q183" i="6"/>
  <c r="C113" i="8"/>
  <c r="F183" i="6"/>
  <c r="Q178" i="6"/>
  <c r="G178" i="6"/>
  <c r="C110" i="8" s="1"/>
  <c r="F178" i="6"/>
  <c r="Q173" i="6"/>
  <c r="G173" i="6"/>
  <c r="C107" i="8" s="1"/>
  <c r="F173" i="6"/>
  <c r="G172" i="6"/>
  <c r="C106" i="8" s="1"/>
  <c r="G171" i="6"/>
  <c r="C105" i="8" s="1"/>
  <c r="F171" i="6"/>
  <c r="C104" i="8"/>
  <c r="Q169" i="6"/>
  <c r="C117" i="8" l="1"/>
  <c r="D117" i="8" s="1"/>
  <c r="E110" i="8"/>
  <c r="F110" i="8" s="1"/>
  <c r="D110" i="8"/>
  <c r="D107" i="8"/>
  <c r="E107" i="8"/>
  <c r="F107" i="8" s="1"/>
  <c r="D106" i="8"/>
  <c r="E106" i="8"/>
  <c r="F106" i="8" s="1"/>
  <c r="D104" i="8"/>
  <c r="E104" i="8"/>
  <c r="D105" i="8"/>
  <c r="E105" i="8"/>
  <c r="F105" i="8" s="1"/>
  <c r="D113" i="8"/>
  <c r="E113" i="8"/>
  <c r="F113" i="8" s="1"/>
  <c r="Q171" i="6"/>
  <c r="N161" i="6"/>
  <c r="M113" i="8" l="1"/>
  <c r="H113" i="8"/>
  <c r="O113" i="8" s="1"/>
  <c r="M104" i="8"/>
  <c r="H104" i="8"/>
  <c r="O104" i="8" s="1"/>
  <c r="M107" i="8"/>
  <c r="H107" i="8"/>
  <c r="O107" i="8" s="1"/>
  <c r="M110" i="8"/>
  <c r="H110" i="8"/>
  <c r="O110" i="8" s="1"/>
  <c r="M105" i="8"/>
  <c r="H105" i="8"/>
  <c r="O105" i="8" s="1"/>
  <c r="M106" i="8"/>
  <c r="H106" i="8"/>
  <c r="O106" i="8" s="1"/>
  <c r="M117" i="8"/>
  <c r="H117" i="8"/>
  <c r="O117" i="8" s="1"/>
  <c r="E117" i="8"/>
  <c r="F117" i="8" s="1"/>
  <c r="F104" i="8"/>
  <c r="Q155" i="6"/>
  <c r="G155" i="6"/>
  <c r="C97" i="8" s="1"/>
  <c r="F155" i="6"/>
  <c r="Q154" i="6"/>
  <c r="G154" i="6"/>
  <c r="C96" i="8" s="1"/>
  <c r="F154" i="6"/>
  <c r="Q153" i="6"/>
  <c r="G153" i="6"/>
  <c r="C95" i="8" s="1"/>
  <c r="F153" i="6"/>
  <c r="Q149" i="6"/>
  <c r="D96" i="8" l="1"/>
  <c r="E96" i="8"/>
  <c r="F96" i="8" s="1"/>
  <c r="E95" i="8"/>
  <c r="F95" i="8" s="1"/>
  <c r="D95" i="8"/>
  <c r="E97" i="8"/>
  <c r="F97" i="8" s="1"/>
  <c r="D97" i="8"/>
  <c r="Q150" i="6"/>
  <c r="G150" i="6"/>
  <c r="C93" i="8" s="1"/>
  <c r="M95" i="8" l="1"/>
  <c r="H95" i="8"/>
  <c r="O95" i="8" s="1"/>
  <c r="M97" i="8"/>
  <c r="H97" i="8"/>
  <c r="O97" i="8" s="1"/>
  <c r="M96" i="8"/>
  <c r="H96" i="8"/>
  <c r="O96" i="8" s="1"/>
  <c r="E93" i="8"/>
  <c r="F93" i="8" s="1"/>
  <c r="D93" i="8"/>
  <c r="R74" i="6"/>
  <c r="R168" i="6"/>
  <c r="R203" i="6"/>
  <c r="R204" i="6"/>
  <c r="R205" i="6"/>
  <c r="R208" i="6"/>
  <c r="R209" i="6"/>
  <c r="R210" i="6"/>
  <c r="R211" i="6"/>
  <c r="R215" i="6"/>
  <c r="M93" i="8" l="1"/>
  <c r="H93" i="8"/>
  <c r="O93" i="8" s="1"/>
  <c r="H241" i="6"/>
  <c r="H232" i="6"/>
  <c r="H27" i="6"/>
  <c r="H167" i="6"/>
  <c r="H190" i="6"/>
  <c r="H149" i="6"/>
  <c r="H153" i="6"/>
  <c r="H150" i="6"/>
  <c r="H178" i="6"/>
  <c r="H183" i="6"/>
  <c r="H172" i="6"/>
  <c r="H173" i="6"/>
  <c r="H170" i="6"/>
  <c r="H171" i="6"/>
  <c r="H155" i="6"/>
  <c r="H169" i="6"/>
  <c r="H154" i="6"/>
  <c r="G40" i="6" l="1"/>
  <c r="I226" i="6" l="1"/>
  <c r="J226" i="6"/>
  <c r="K226" i="6"/>
  <c r="K225" i="6" s="1"/>
  <c r="L226" i="6"/>
  <c r="M226" i="6"/>
  <c r="N226" i="6"/>
  <c r="O226" i="6"/>
  <c r="P226" i="6"/>
  <c r="I223" i="6"/>
  <c r="J223" i="6"/>
  <c r="K223" i="6"/>
  <c r="L223" i="6"/>
  <c r="M223" i="6"/>
  <c r="N223" i="6"/>
  <c r="O223" i="6"/>
  <c r="P223" i="6"/>
  <c r="I221" i="6"/>
  <c r="J221" i="6"/>
  <c r="K221" i="6"/>
  <c r="L221" i="6"/>
  <c r="M221" i="6"/>
  <c r="N221" i="6"/>
  <c r="O221" i="6"/>
  <c r="P221" i="6"/>
  <c r="I194" i="6"/>
  <c r="I193" i="6" s="1"/>
  <c r="J194" i="6"/>
  <c r="J193" i="6" s="1"/>
  <c r="K194" i="6"/>
  <c r="K193" i="6" s="1"/>
  <c r="L194" i="6"/>
  <c r="L193" i="6" s="1"/>
  <c r="M194" i="6"/>
  <c r="M193" i="6" s="1"/>
  <c r="N194" i="6"/>
  <c r="N193" i="6" s="1"/>
  <c r="O194" i="6"/>
  <c r="O193" i="6" s="1"/>
  <c r="P194" i="6"/>
  <c r="P193" i="6" s="1"/>
  <c r="E194" i="6"/>
  <c r="I184" i="6"/>
  <c r="J184" i="6"/>
  <c r="K184" i="6"/>
  <c r="N184" i="6"/>
  <c r="O184" i="6"/>
  <c r="P184" i="6"/>
  <c r="E184" i="6"/>
  <c r="I161" i="6"/>
  <c r="J161" i="6"/>
  <c r="K161" i="6"/>
  <c r="L161" i="6"/>
  <c r="M161" i="6"/>
  <c r="O161" i="6"/>
  <c r="P161" i="6"/>
  <c r="E161" i="6"/>
  <c r="C87" i="8"/>
  <c r="E79" i="6"/>
  <c r="I75" i="6"/>
  <c r="J75" i="6"/>
  <c r="L75" i="6"/>
  <c r="M75" i="6"/>
  <c r="N75" i="6"/>
  <c r="O75" i="6"/>
  <c r="P75" i="6"/>
  <c r="I58" i="6"/>
  <c r="I50" i="6" s="1"/>
  <c r="J58" i="6"/>
  <c r="J50" i="6" s="1"/>
  <c r="K58" i="6"/>
  <c r="L58" i="6"/>
  <c r="L50" i="6" s="1"/>
  <c r="M58" i="6"/>
  <c r="M50" i="6" s="1"/>
  <c r="N58" i="6"/>
  <c r="N50" i="6" s="1"/>
  <c r="O58" i="6"/>
  <c r="O50" i="6" s="1"/>
  <c r="P58" i="6"/>
  <c r="P50" i="6" s="1"/>
  <c r="E39" i="6"/>
  <c r="I39" i="6"/>
  <c r="J39" i="6"/>
  <c r="K39" i="6"/>
  <c r="L39" i="6"/>
  <c r="M39" i="6"/>
  <c r="N39" i="6"/>
  <c r="O39" i="6"/>
  <c r="P39" i="6"/>
  <c r="D39" i="6"/>
  <c r="D36" i="6" s="1"/>
  <c r="I28" i="6"/>
  <c r="J28" i="6"/>
  <c r="K28" i="6"/>
  <c r="L28" i="6"/>
  <c r="M28" i="6"/>
  <c r="N28" i="6"/>
  <c r="O28" i="6"/>
  <c r="P28" i="6"/>
  <c r="D87" i="8" l="1"/>
  <c r="E87" i="8"/>
  <c r="F87" i="8" s="1"/>
  <c r="O225" i="6"/>
  <c r="L225" i="6"/>
  <c r="N225" i="6"/>
  <c r="J225" i="6"/>
  <c r="P225" i="6"/>
  <c r="M225" i="6"/>
  <c r="I225" i="6"/>
  <c r="M174" i="6"/>
  <c r="I36" i="6"/>
  <c r="P174" i="6"/>
  <c r="J174" i="6"/>
  <c r="P179" i="6"/>
  <c r="I174" i="6"/>
  <c r="O179" i="6"/>
  <c r="N174" i="6"/>
  <c r="N179" i="6"/>
  <c r="K179" i="6"/>
  <c r="P36" i="6"/>
  <c r="L36" i="6"/>
  <c r="O216" i="6"/>
  <c r="L174" i="6"/>
  <c r="E193" i="6"/>
  <c r="O164" i="6"/>
  <c r="J179" i="6"/>
  <c r="E75" i="6"/>
  <c r="N36" i="6"/>
  <c r="J36" i="6"/>
  <c r="J164" i="6"/>
  <c r="I179" i="6"/>
  <c r="P216" i="6"/>
  <c r="L216" i="6"/>
  <c r="M36" i="6"/>
  <c r="O36" i="6"/>
  <c r="K36" i="6"/>
  <c r="E174" i="6"/>
  <c r="M216" i="6"/>
  <c r="I216" i="6"/>
  <c r="E164" i="6"/>
  <c r="E216" i="6"/>
  <c r="N216" i="6"/>
  <c r="J216" i="6"/>
  <c r="P164" i="6"/>
  <c r="O174" i="6"/>
  <c r="K174" i="6"/>
  <c r="I212" i="6"/>
  <c r="J212" i="6"/>
  <c r="K212" i="6"/>
  <c r="L212" i="6"/>
  <c r="M212" i="6"/>
  <c r="N212" i="6"/>
  <c r="O212" i="6"/>
  <c r="P212" i="6"/>
  <c r="M87" i="8" l="1"/>
  <c r="H87" i="8"/>
  <c r="O87" i="8" s="1"/>
  <c r="K50" i="6"/>
  <c r="E179" i="6" l="1"/>
  <c r="Q40" i="6"/>
  <c r="R40" i="6" s="1"/>
  <c r="K216" i="6" l="1"/>
  <c r="K75" i="6" l="1"/>
  <c r="Q76" i="6" l="1"/>
  <c r="R76" i="6" s="1"/>
  <c r="R77" i="6"/>
  <c r="G195" i="6"/>
  <c r="F195" i="6"/>
  <c r="R27" i="6" l="1"/>
  <c r="R150" i="6" l="1"/>
  <c r="G168" i="6" l="1"/>
  <c r="F168" i="6"/>
  <c r="F165" i="6" s="1"/>
  <c r="D216" i="6" l="1"/>
  <c r="D206" i="6"/>
  <c r="R207" i="6"/>
  <c r="Q189" i="6"/>
  <c r="R189" i="6" s="1"/>
  <c r="G189" i="6"/>
  <c r="C116" i="8" s="1"/>
  <c r="F189" i="6"/>
  <c r="C86" i="8"/>
  <c r="E86" i="8" l="1"/>
  <c r="F86" i="8" s="1"/>
  <c r="D86" i="8"/>
  <c r="D116" i="8"/>
  <c r="E116" i="8"/>
  <c r="C84" i="8"/>
  <c r="I164" i="6"/>
  <c r="C81" i="8"/>
  <c r="C83" i="8"/>
  <c r="C82" i="8"/>
  <c r="K164" i="6"/>
  <c r="R149" i="6"/>
  <c r="R153" i="6"/>
  <c r="R155" i="6"/>
  <c r="L164" i="6"/>
  <c r="R178" i="6"/>
  <c r="R183" i="6"/>
  <c r="C90" i="8"/>
  <c r="R154" i="6"/>
  <c r="M164" i="6"/>
  <c r="C71" i="8"/>
  <c r="M116" i="8" l="1"/>
  <c r="H116" i="8"/>
  <c r="O116" i="8" s="1"/>
  <c r="M86" i="8"/>
  <c r="H86" i="8"/>
  <c r="O86" i="8" s="1"/>
  <c r="E83" i="8"/>
  <c r="F83" i="8" s="1"/>
  <c r="D83" i="8"/>
  <c r="E71" i="8"/>
  <c r="F71" i="8" s="1"/>
  <c r="D71" i="8"/>
  <c r="E81" i="8"/>
  <c r="D81" i="8"/>
  <c r="E82" i="8"/>
  <c r="F82" i="8" s="1"/>
  <c r="D82" i="8"/>
  <c r="E90" i="8"/>
  <c r="F90" i="8" s="1"/>
  <c r="D90" i="8"/>
  <c r="E84" i="8"/>
  <c r="F84" i="8" s="1"/>
  <c r="D84" i="8"/>
  <c r="C74" i="8"/>
  <c r="C75" i="8"/>
  <c r="F116" i="8"/>
  <c r="N164" i="6"/>
  <c r="R169" i="6"/>
  <c r="R171" i="6"/>
  <c r="C80" i="8"/>
  <c r="D80" i="8" s="1"/>
  <c r="M84" i="8" l="1"/>
  <c r="H84" i="8"/>
  <c r="O84" i="8" s="1"/>
  <c r="M82" i="8"/>
  <c r="H82" i="8"/>
  <c r="O82" i="8" s="1"/>
  <c r="M71" i="8"/>
  <c r="H71" i="8"/>
  <c r="O71" i="8" s="1"/>
  <c r="M90" i="8"/>
  <c r="H90" i="8"/>
  <c r="O90" i="8" s="1"/>
  <c r="M81" i="8"/>
  <c r="H81" i="8"/>
  <c r="O81" i="8" s="1"/>
  <c r="M83" i="8"/>
  <c r="H83" i="8"/>
  <c r="O83" i="8" s="1"/>
  <c r="M80" i="8"/>
  <c r="H80" i="8"/>
  <c r="O80" i="8" s="1"/>
  <c r="E80" i="8"/>
  <c r="F80" i="8" s="1"/>
  <c r="D74" i="8"/>
  <c r="E75" i="8"/>
  <c r="E74" i="8" s="1"/>
  <c r="F74" i="8" s="1"/>
  <c r="D75" i="8"/>
  <c r="F81" i="8"/>
  <c r="M74" i="8" l="1"/>
  <c r="H74" i="8"/>
  <c r="O74" i="8" s="1"/>
  <c r="M75" i="8"/>
  <c r="H75" i="8"/>
  <c r="O75" i="8" s="1"/>
  <c r="F75" i="8"/>
  <c r="C58" i="8"/>
  <c r="D58" i="8" l="1"/>
  <c r="E58" i="8"/>
  <c r="F58" i="8" s="1"/>
  <c r="C66" i="8"/>
  <c r="C63" i="8"/>
  <c r="C67" i="8"/>
  <c r="M58" i="8" l="1"/>
  <c r="H58" i="8"/>
  <c r="O58" i="8" s="1"/>
  <c r="E67" i="8"/>
  <c r="F67" i="8" s="1"/>
  <c r="D67" i="8"/>
  <c r="E63" i="8"/>
  <c r="F63" i="8" s="1"/>
  <c r="D63" i="8"/>
  <c r="D66" i="8"/>
  <c r="E66" i="8"/>
  <c r="F66" i="8" s="1"/>
  <c r="M67" i="8" l="1"/>
  <c r="H67" i="8"/>
  <c r="O67" i="8" s="1"/>
  <c r="M63" i="8"/>
  <c r="H63" i="8"/>
  <c r="O63" i="8" s="1"/>
  <c r="M66" i="8"/>
  <c r="H66" i="8"/>
  <c r="O66" i="8" s="1"/>
  <c r="C68" i="8" l="1"/>
  <c r="E68" i="8" l="1"/>
  <c r="D68" i="8"/>
  <c r="G166" i="6"/>
  <c r="M68" i="8" l="1"/>
  <c r="H68" i="8"/>
  <c r="O68" i="8" s="1"/>
  <c r="G165" i="6"/>
  <c r="C102" i="8" s="1"/>
  <c r="E102" i="8" s="1"/>
  <c r="F68" i="8"/>
  <c r="Q152" i="6"/>
  <c r="Q151" i="6" s="1"/>
  <c r="D102" i="8" l="1"/>
  <c r="F102" i="8"/>
  <c r="E101" i="8"/>
  <c r="R152" i="6"/>
  <c r="M102" i="8" l="1"/>
  <c r="H102" i="8"/>
  <c r="O102" i="8" s="1"/>
  <c r="D174" i="6"/>
  <c r="Q181" i="6" l="1"/>
  <c r="Q180" i="6" s="1"/>
  <c r="R181" i="6" l="1"/>
  <c r="F181" i="6"/>
  <c r="F180" i="6" s="1"/>
  <c r="G181" i="6"/>
  <c r="G180" i="6" s="1"/>
  <c r="Q187" i="6"/>
  <c r="R187" i="6" s="1"/>
  <c r="G187" i="6"/>
  <c r="F187" i="6"/>
  <c r="Q186" i="6"/>
  <c r="R186" i="6" s="1"/>
  <c r="G186" i="6"/>
  <c r="F186" i="6"/>
  <c r="M184" i="6"/>
  <c r="M179" i="6" s="1"/>
  <c r="L184" i="6"/>
  <c r="L179" i="6" s="1"/>
  <c r="Q163" i="6" l="1"/>
  <c r="R163" i="6" s="1"/>
  <c r="G163" i="6"/>
  <c r="F163" i="6"/>
  <c r="Q162" i="6"/>
  <c r="F162" i="6"/>
  <c r="R162" i="6" l="1"/>
  <c r="Q161" i="6"/>
  <c r="R161" i="6" s="1"/>
  <c r="F161" i="6"/>
  <c r="R173" i="6"/>
  <c r="G162" i="6"/>
  <c r="G161" i="6" s="1"/>
  <c r="C100" i="8" s="1"/>
  <c r="G152" i="6"/>
  <c r="G151" i="6" s="1"/>
  <c r="E100" i="8" l="1"/>
  <c r="F100" i="8" s="1"/>
  <c r="D100" i="8"/>
  <c r="H152" i="6"/>
  <c r="H151" i="6" s="1"/>
  <c r="F152" i="6"/>
  <c r="F151" i="6" s="1"/>
  <c r="M100" i="8" l="1"/>
  <c r="H100" i="8"/>
  <c r="O100" i="8" s="1"/>
  <c r="D260" i="6"/>
  <c r="F260" i="6" l="1"/>
  <c r="Q260" i="6"/>
  <c r="Q185" i="6"/>
  <c r="Q184" i="6" s="1"/>
  <c r="Q179" i="6" s="1"/>
  <c r="R184" i="6" l="1"/>
  <c r="R185" i="6"/>
  <c r="E260" i="6"/>
  <c r="C23" i="8"/>
  <c r="G37" i="6"/>
  <c r="Q30" i="6"/>
  <c r="Q32" i="6"/>
  <c r="Q34" i="6"/>
  <c r="Q35" i="6"/>
  <c r="Q37" i="6"/>
  <c r="R37" i="6" s="1"/>
  <c r="Q38" i="6"/>
  <c r="Q43" i="6"/>
  <c r="R43" i="6" s="1"/>
  <c r="Q44" i="6"/>
  <c r="R44" i="6" s="1"/>
  <c r="Q49" i="6"/>
  <c r="R49" i="6" s="1"/>
  <c r="R53" i="6"/>
  <c r="R54" i="6"/>
  <c r="Q55" i="6"/>
  <c r="Q57" i="6"/>
  <c r="I62" i="6"/>
  <c r="K62" i="6"/>
  <c r="L62" i="6"/>
  <c r="M62" i="6"/>
  <c r="N62" i="6"/>
  <c r="Q63" i="6"/>
  <c r="Q64" i="6"/>
  <c r="Q65" i="6"/>
  <c r="Q66" i="6"/>
  <c r="Q67" i="6"/>
  <c r="Q69" i="6"/>
  <c r="Q70" i="6"/>
  <c r="I71" i="6"/>
  <c r="K71" i="6"/>
  <c r="L71" i="6"/>
  <c r="M71" i="6"/>
  <c r="N71" i="6"/>
  <c r="Q73" i="6"/>
  <c r="Q191" i="6"/>
  <c r="Q192" i="6"/>
  <c r="I206" i="6"/>
  <c r="J206" i="6"/>
  <c r="K206" i="6"/>
  <c r="L206" i="6"/>
  <c r="M206" i="6"/>
  <c r="N206" i="6"/>
  <c r="Q214" i="6"/>
  <c r="Q217" i="6"/>
  <c r="R217" i="6" s="1"/>
  <c r="R218" i="6"/>
  <c r="R219" i="6"/>
  <c r="R220" i="6"/>
  <c r="R228" i="6"/>
  <c r="Q231" i="6"/>
  <c r="R231" i="6" s="1"/>
  <c r="R234" i="6"/>
  <c r="I235" i="6"/>
  <c r="K235" i="6"/>
  <c r="L235" i="6"/>
  <c r="M235" i="6"/>
  <c r="N235" i="6"/>
  <c r="Q237" i="6"/>
  <c r="R237" i="6" s="1"/>
  <c r="Q238" i="6"/>
  <c r="R238" i="6" s="1"/>
  <c r="Q239" i="6"/>
  <c r="R239" i="6" s="1"/>
  <c r="Q240" i="6"/>
  <c r="R240" i="6" s="1"/>
  <c r="R242" i="6"/>
  <c r="Q245" i="6"/>
  <c r="Q247" i="6"/>
  <c r="Q248" i="6"/>
  <c r="Q249" i="6"/>
  <c r="Q251" i="6"/>
  <c r="I243" i="6"/>
  <c r="K243" i="6"/>
  <c r="L243" i="6"/>
  <c r="M243" i="6"/>
  <c r="N243" i="6"/>
  <c r="Q26" i="6"/>
  <c r="R60" i="6"/>
  <c r="O62" i="6"/>
  <c r="P62" i="6"/>
  <c r="O71" i="6"/>
  <c r="P71" i="6"/>
  <c r="Q199" i="6"/>
  <c r="Q200" i="6"/>
  <c r="Q201" i="6"/>
  <c r="Q202" i="6"/>
  <c r="O206" i="6"/>
  <c r="P206" i="6"/>
  <c r="O233" i="6"/>
  <c r="P233" i="6"/>
  <c r="O243" i="6"/>
  <c r="P243" i="6"/>
  <c r="R26" i="6" l="1"/>
  <c r="Q22" i="6"/>
  <c r="R47" i="6"/>
  <c r="Q188" i="6"/>
  <c r="H37" i="6"/>
  <c r="C20" i="8"/>
  <c r="D23" i="8"/>
  <c r="E23" i="8"/>
  <c r="F23" i="8" s="1"/>
  <c r="R23" i="6"/>
  <c r="R172" i="6"/>
  <c r="M233" i="6"/>
  <c r="G260" i="6"/>
  <c r="Q196" i="6"/>
  <c r="R196" i="6" s="1"/>
  <c r="R78" i="6"/>
  <c r="R176" i="6"/>
  <c r="J243" i="6"/>
  <c r="R52" i="6"/>
  <c r="L233" i="6"/>
  <c r="K233" i="6"/>
  <c r="I233" i="6"/>
  <c r="N233" i="6"/>
  <c r="Q246" i="6"/>
  <c r="Q61" i="6"/>
  <c r="R158" i="6"/>
  <c r="Q56" i="6"/>
  <c r="Q48" i="6"/>
  <c r="R48" i="6" s="1"/>
  <c r="Q29" i="6"/>
  <c r="Q250" i="6"/>
  <c r="Q229" i="6"/>
  <c r="Q213" i="6"/>
  <c r="Q212" i="6" s="1"/>
  <c r="Q68" i="6"/>
  <c r="Q62" i="6" s="1"/>
  <c r="Q33" i="6"/>
  <c r="Q244" i="6"/>
  <c r="Q236" i="6"/>
  <c r="R236" i="6" s="1"/>
  <c r="Q224" i="6"/>
  <c r="Q222" i="6"/>
  <c r="R166" i="6"/>
  <c r="Q195" i="6"/>
  <c r="Q206" i="6"/>
  <c r="Q261" i="6"/>
  <c r="Q72" i="6"/>
  <c r="Q71" i="6" s="1"/>
  <c r="Q51" i="6"/>
  <c r="R51" i="6" s="1"/>
  <c r="M23" i="8" l="1"/>
  <c r="H23" i="8"/>
  <c r="O23" i="8" s="1"/>
  <c r="Q45" i="6"/>
  <c r="R45" i="6" s="1"/>
  <c r="E20" i="8"/>
  <c r="F20" i="8" s="1"/>
  <c r="D20" i="8"/>
  <c r="R79" i="6"/>
  <c r="R230" i="6"/>
  <c r="R229" i="6"/>
  <c r="R195" i="6"/>
  <c r="Q194" i="6"/>
  <c r="R159" i="6"/>
  <c r="R22" i="6"/>
  <c r="Q58" i="6"/>
  <c r="R58" i="6" s="1"/>
  <c r="R59" i="6"/>
  <c r="Q223" i="6"/>
  <c r="R223" i="6" s="1"/>
  <c r="R224" i="6"/>
  <c r="Q226" i="6"/>
  <c r="R226" i="6" s="1"/>
  <c r="R227" i="6"/>
  <c r="Q221" i="6"/>
  <c r="R221" i="6" s="1"/>
  <c r="R222" i="6"/>
  <c r="Q174" i="6"/>
  <c r="Q28" i="6"/>
  <c r="Q39" i="6"/>
  <c r="R39" i="6" s="1"/>
  <c r="J233" i="6"/>
  <c r="Q235" i="6"/>
  <c r="R235" i="6" s="1"/>
  <c r="Q243" i="6"/>
  <c r="R241" i="6"/>
  <c r="M20" i="8" l="1"/>
  <c r="H20" i="8"/>
  <c r="O20" i="8" s="1"/>
  <c r="Q225" i="6"/>
  <c r="R225" i="6" s="1"/>
  <c r="Q75" i="6"/>
  <c r="R75" i="6" s="1"/>
  <c r="Q50" i="6"/>
  <c r="Q216" i="6"/>
  <c r="R216" i="6" s="1"/>
  <c r="R179" i="6"/>
  <c r="R180" i="6"/>
  <c r="R232" i="6"/>
  <c r="R174" i="6"/>
  <c r="R175" i="6"/>
  <c r="Q193" i="6"/>
  <c r="R193" i="6" s="1"/>
  <c r="R194" i="6"/>
  <c r="R190" i="6"/>
  <c r="Q36" i="6"/>
  <c r="Q233" i="6"/>
  <c r="H168" i="6" l="1"/>
  <c r="H76" i="6"/>
  <c r="H189" i="6"/>
  <c r="H166" i="6" l="1"/>
  <c r="H165" i="6" s="1"/>
  <c r="H181" i="6"/>
  <c r="H180" i="6" s="1"/>
  <c r="H186" i="6"/>
  <c r="H187" i="6"/>
  <c r="H162" i="6"/>
  <c r="H163" i="6"/>
  <c r="H260" i="6"/>
  <c r="H161" i="6" l="1"/>
  <c r="D243" i="6" l="1"/>
  <c r="F251" i="6"/>
  <c r="F250" i="6"/>
  <c r="F249" i="6"/>
  <c r="F248" i="6"/>
  <c r="F247" i="6"/>
  <c r="F246" i="6"/>
  <c r="F245" i="6"/>
  <c r="F244" i="6"/>
  <c r="C159" i="8"/>
  <c r="G240" i="6"/>
  <c r="C157" i="8" s="1"/>
  <c r="F240" i="6"/>
  <c r="G239" i="6"/>
  <c r="C156" i="8" s="1"/>
  <c r="F239" i="6"/>
  <c r="G238" i="6"/>
  <c r="C155" i="8" s="1"/>
  <c r="F238" i="6"/>
  <c r="G237" i="6"/>
  <c r="C154" i="8" s="1"/>
  <c r="F237" i="6"/>
  <c r="G236" i="6"/>
  <c r="F236" i="6"/>
  <c r="C152" i="8"/>
  <c r="R233" i="6"/>
  <c r="G231" i="6"/>
  <c r="C149" i="8" s="1"/>
  <c r="F231" i="6"/>
  <c r="G229" i="6"/>
  <c r="C148" i="8" s="1"/>
  <c r="F229" i="6"/>
  <c r="C141" i="8"/>
  <c r="G217" i="6"/>
  <c r="C140" i="8" s="1"/>
  <c r="F217" i="6"/>
  <c r="F214" i="6"/>
  <c r="F213" i="6"/>
  <c r="D212" i="6"/>
  <c r="E202" i="6"/>
  <c r="R202" i="6" s="1"/>
  <c r="F202" i="6"/>
  <c r="E201" i="6"/>
  <c r="R201" i="6" s="1"/>
  <c r="F201" i="6"/>
  <c r="F261" i="6"/>
  <c r="F200" i="6"/>
  <c r="E199" i="6"/>
  <c r="R199" i="6" s="1"/>
  <c r="F199" i="6"/>
  <c r="F192" i="6"/>
  <c r="F191" i="6"/>
  <c r="F73" i="6"/>
  <c r="F72" i="6"/>
  <c r="D71" i="6"/>
  <c r="F70" i="6"/>
  <c r="F69" i="6"/>
  <c r="F68" i="6"/>
  <c r="F67" i="6"/>
  <c r="F66" i="6"/>
  <c r="F65" i="6"/>
  <c r="F64" i="6"/>
  <c r="F63" i="6"/>
  <c r="D62" i="6"/>
  <c r="F61" i="6"/>
  <c r="D50" i="6"/>
  <c r="F57" i="6"/>
  <c r="F56" i="6"/>
  <c r="F55" i="6"/>
  <c r="F51" i="6"/>
  <c r="F49" i="6"/>
  <c r="F48" i="6"/>
  <c r="F44" i="6"/>
  <c r="F43" i="6"/>
  <c r="F40" i="6"/>
  <c r="F37" i="6"/>
  <c r="F35" i="6"/>
  <c r="F34" i="6"/>
  <c r="F33" i="6"/>
  <c r="F32" i="6"/>
  <c r="D28" i="6"/>
  <c r="F30" i="6"/>
  <c r="G26" i="6"/>
  <c r="F26" i="6"/>
  <c r="F22" i="6" s="1"/>
  <c r="C9" i="8" l="1"/>
  <c r="E9" i="8" s="1"/>
  <c r="G22" i="6"/>
  <c r="F188" i="6"/>
  <c r="F45" i="6"/>
  <c r="E141" i="8"/>
  <c r="F141" i="8" s="1"/>
  <c r="D141" i="8"/>
  <c r="D152" i="8"/>
  <c r="E152" i="8"/>
  <c r="F152" i="8" s="1"/>
  <c r="D159" i="8"/>
  <c r="E159" i="8"/>
  <c r="F159" i="8" s="1"/>
  <c r="E140" i="8"/>
  <c r="D140" i="8"/>
  <c r="E149" i="8"/>
  <c r="F149" i="8" s="1"/>
  <c r="D149" i="8"/>
  <c r="D156" i="8"/>
  <c r="E156" i="8"/>
  <c r="F156" i="8" s="1"/>
  <c r="D154" i="8"/>
  <c r="E154" i="8"/>
  <c r="F154" i="8" s="1"/>
  <c r="D148" i="8"/>
  <c r="E148" i="8"/>
  <c r="F148" i="8" s="1"/>
  <c r="D155" i="8"/>
  <c r="E155" i="8"/>
  <c r="F155" i="8" s="1"/>
  <c r="D157" i="8"/>
  <c r="E157" i="8"/>
  <c r="F157" i="8" s="1"/>
  <c r="F223" i="6"/>
  <c r="F226" i="6"/>
  <c r="G223" i="6"/>
  <c r="C145" i="8" s="1"/>
  <c r="G226" i="6"/>
  <c r="F58" i="6"/>
  <c r="F50" i="6" s="1"/>
  <c r="C7" i="8"/>
  <c r="D7" i="8" s="1"/>
  <c r="F221" i="6"/>
  <c r="F212" i="6"/>
  <c r="G221" i="6"/>
  <c r="C144" i="8" s="1"/>
  <c r="F39" i="6"/>
  <c r="G202" i="6"/>
  <c r="C125" i="8" s="1"/>
  <c r="F206" i="6"/>
  <c r="E33" i="6"/>
  <c r="R33" i="6" s="1"/>
  <c r="E66" i="6"/>
  <c r="R66" i="6" s="1"/>
  <c r="E70" i="6"/>
  <c r="R70" i="6" s="1"/>
  <c r="E57" i="6"/>
  <c r="R57" i="6" s="1"/>
  <c r="E61" i="6"/>
  <c r="R61" i="6" s="1"/>
  <c r="E69" i="6"/>
  <c r="R69" i="6" s="1"/>
  <c r="E73" i="6"/>
  <c r="R73" i="6" s="1"/>
  <c r="E67" i="6"/>
  <c r="R67" i="6" s="1"/>
  <c r="E56" i="6"/>
  <c r="R56" i="6" s="1"/>
  <c r="E64" i="6"/>
  <c r="R64" i="6" s="1"/>
  <c r="E68" i="6"/>
  <c r="R68" i="6" s="1"/>
  <c r="E251" i="6"/>
  <c r="R251" i="6" s="1"/>
  <c r="H164" i="6"/>
  <c r="F235" i="6"/>
  <c r="R31" i="6"/>
  <c r="F71" i="6"/>
  <c r="G235" i="6"/>
  <c r="C153" i="8" s="1"/>
  <c r="E200" i="6"/>
  <c r="R200" i="6" s="1"/>
  <c r="E261" i="6"/>
  <c r="F28" i="6"/>
  <c r="E30" i="6"/>
  <c r="R30" i="6" s="1"/>
  <c r="G199" i="6"/>
  <c r="E246" i="6"/>
  <c r="R246" i="6" s="1"/>
  <c r="F62" i="6"/>
  <c r="E250" i="6"/>
  <c r="R250" i="6" s="1"/>
  <c r="F243" i="6"/>
  <c r="E32" i="6"/>
  <c r="E34" i="6"/>
  <c r="R34" i="6" s="1"/>
  <c r="E55" i="6"/>
  <c r="R55" i="6" s="1"/>
  <c r="E38" i="6"/>
  <c r="C32" i="8"/>
  <c r="E65" i="6"/>
  <c r="R65" i="6" s="1"/>
  <c r="R29" i="6"/>
  <c r="E35" i="6"/>
  <c r="R35" i="6" s="1"/>
  <c r="D75" i="6"/>
  <c r="E192" i="6"/>
  <c r="H237" i="6"/>
  <c r="H236" i="6"/>
  <c r="H229" i="6"/>
  <c r="H217" i="6"/>
  <c r="H224" i="6"/>
  <c r="H222" i="6"/>
  <c r="H26" i="6"/>
  <c r="H22" i="6" s="1"/>
  <c r="H38" i="6"/>
  <c r="G201" i="6"/>
  <c r="C124" i="8" s="1"/>
  <c r="E214" i="6"/>
  <c r="R214" i="6" s="1"/>
  <c r="E213" i="6"/>
  <c r="R213" i="6" s="1"/>
  <c r="E245" i="6"/>
  <c r="R245" i="6" s="1"/>
  <c r="E249" i="6"/>
  <c r="R249" i="6" s="1"/>
  <c r="R191" i="6"/>
  <c r="H238" i="6"/>
  <c r="E247" i="6"/>
  <c r="R247" i="6" s="1"/>
  <c r="E248" i="6"/>
  <c r="R248" i="6" s="1"/>
  <c r="H240" i="6"/>
  <c r="H239" i="6"/>
  <c r="H231" i="6"/>
  <c r="M140" i="8" l="1"/>
  <c r="H140" i="8"/>
  <c r="O140" i="8" s="1"/>
  <c r="M157" i="8"/>
  <c r="H157" i="8"/>
  <c r="O157" i="8" s="1"/>
  <c r="M148" i="8"/>
  <c r="H148" i="8"/>
  <c r="O148" i="8" s="1"/>
  <c r="M156" i="8"/>
  <c r="H156" i="8"/>
  <c r="O156" i="8" s="1"/>
  <c r="M152" i="8"/>
  <c r="H152" i="8"/>
  <c r="O152" i="8" s="1"/>
  <c r="M7" i="8"/>
  <c r="H7" i="8"/>
  <c r="O7" i="8" s="1"/>
  <c r="M149" i="8"/>
  <c r="H149" i="8"/>
  <c r="O149" i="8" s="1"/>
  <c r="M141" i="8"/>
  <c r="H141" i="8"/>
  <c r="O141" i="8" s="1"/>
  <c r="M155" i="8"/>
  <c r="H155" i="8"/>
  <c r="O155" i="8" s="1"/>
  <c r="M154" i="8"/>
  <c r="H154" i="8"/>
  <c r="O154" i="8" s="1"/>
  <c r="M159" i="8"/>
  <c r="H159" i="8"/>
  <c r="O159" i="8" s="1"/>
  <c r="D9" i="8"/>
  <c r="R38" i="6"/>
  <c r="E36" i="6"/>
  <c r="F75" i="6"/>
  <c r="R192" i="6"/>
  <c r="E188" i="6"/>
  <c r="R188" i="6" s="1"/>
  <c r="D124" i="8"/>
  <c r="E124" i="8"/>
  <c r="F124" i="8" s="1"/>
  <c r="F9" i="8"/>
  <c r="E7" i="8"/>
  <c r="F7" i="8" s="1"/>
  <c r="F140" i="8"/>
  <c r="D125" i="8"/>
  <c r="E125" i="8"/>
  <c r="F125" i="8" s="1"/>
  <c r="E144" i="8"/>
  <c r="F144" i="8" s="1"/>
  <c r="D144" i="8"/>
  <c r="E145" i="8"/>
  <c r="F145" i="8" s="1"/>
  <c r="D145" i="8"/>
  <c r="D32" i="8"/>
  <c r="E32" i="8"/>
  <c r="F32" i="8" s="1"/>
  <c r="E153" i="8"/>
  <c r="E151" i="8" s="1"/>
  <c r="D153" i="8"/>
  <c r="G225" i="6"/>
  <c r="C146" i="8" s="1"/>
  <c r="D146" i="8" s="1"/>
  <c r="C147" i="8"/>
  <c r="C60" i="8"/>
  <c r="D60" i="8" s="1"/>
  <c r="C61" i="8"/>
  <c r="R32" i="6"/>
  <c r="G31" i="6"/>
  <c r="F225" i="6"/>
  <c r="F216" i="6"/>
  <c r="G216" i="6"/>
  <c r="C139" i="8" s="1"/>
  <c r="D139" i="8" s="1"/>
  <c r="H223" i="6"/>
  <c r="H221" i="6"/>
  <c r="H226" i="6"/>
  <c r="E50" i="6"/>
  <c r="R50" i="6" s="1"/>
  <c r="F36" i="6"/>
  <c r="E212" i="6"/>
  <c r="R212" i="6" s="1"/>
  <c r="H199" i="6"/>
  <c r="H201" i="6"/>
  <c r="H202" i="6"/>
  <c r="G70" i="6"/>
  <c r="C47" i="8" s="1"/>
  <c r="G251" i="6"/>
  <c r="C168" i="8" s="1"/>
  <c r="G73" i="6"/>
  <c r="C50" i="8" s="1"/>
  <c r="G69" i="6"/>
  <c r="C46" i="8" s="1"/>
  <c r="G57" i="6"/>
  <c r="C36" i="8" s="1"/>
  <c r="G32" i="6"/>
  <c r="C15" i="8" s="1"/>
  <c r="G67" i="6"/>
  <c r="C44" i="8" s="1"/>
  <c r="G61" i="6"/>
  <c r="C38" i="8" s="1"/>
  <c r="G56" i="6"/>
  <c r="C35" i="8" s="1"/>
  <c r="G48" i="6"/>
  <c r="G45" i="6" s="1"/>
  <c r="G44" i="6"/>
  <c r="C26" i="8" s="1"/>
  <c r="C33" i="8"/>
  <c r="G68" i="6"/>
  <c r="C45" i="8" s="1"/>
  <c r="G43" i="6"/>
  <c r="C25" i="8" s="1"/>
  <c r="G261" i="6"/>
  <c r="G66" i="6"/>
  <c r="C43" i="8" s="1"/>
  <c r="G64" i="6"/>
  <c r="C41" i="8" s="1"/>
  <c r="E28" i="6"/>
  <c r="G233" i="6"/>
  <c r="C151" i="8" s="1"/>
  <c r="C73" i="8"/>
  <c r="F233" i="6"/>
  <c r="G30" i="6"/>
  <c r="C13" i="8" s="1"/>
  <c r="G200" i="6"/>
  <c r="E72" i="6"/>
  <c r="R72" i="6" s="1"/>
  <c r="G246" i="6"/>
  <c r="C163" i="8" s="1"/>
  <c r="G250" i="6"/>
  <c r="C167" i="8" s="1"/>
  <c r="G247" i="6"/>
  <c r="C164" i="8" s="1"/>
  <c r="C57" i="8"/>
  <c r="E244" i="6"/>
  <c r="R244" i="6" s="1"/>
  <c r="C54" i="8"/>
  <c r="C31" i="8"/>
  <c r="G35" i="6"/>
  <c r="C18" i="8" s="1"/>
  <c r="G34" i="6"/>
  <c r="C17" i="8" s="1"/>
  <c r="G213" i="6"/>
  <c r="C136" i="8" s="1"/>
  <c r="G245" i="6"/>
  <c r="C162" i="8" s="1"/>
  <c r="G49" i="6"/>
  <c r="C28" i="8" s="1"/>
  <c r="G33" i="6"/>
  <c r="C16" i="8" s="1"/>
  <c r="G249" i="6"/>
  <c r="C166" i="8" s="1"/>
  <c r="G65" i="6"/>
  <c r="C42" i="8" s="1"/>
  <c r="G248" i="6"/>
  <c r="C165" i="8" s="1"/>
  <c r="G214" i="6"/>
  <c r="C137" i="8" s="1"/>
  <c r="H235" i="6"/>
  <c r="G192" i="6"/>
  <c r="C119" i="8" s="1"/>
  <c r="G29" i="6"/>
  <c r="C12" i="8" s="1"/>
  <c r="G55" i="6"/>
  <c r="C34" i="8" s="1"/>
  <c r="M139" i="8" l="1"/>
  <c r="H139" i="8"/>
  <c r="O139" i="8" s="1"/>
  <c r="M146" i="8"/>
  <c r="H146" i="8"/>
  <c r="O146" i="8" s="1"/>
  <c r="M32" i="8"/>
  <c r="H32" i="8"/>
  <c r="O32" i="8" s="1"/>
  <c r="M153" i="8"/>
  <c r="H153" i="8"/>
  <c r="O153" i="8" s="1"/>
  <c r="M145" i="8"/>
  <c r="H145" i="8"/>
  <c r="O145" i="8" s="1"/>
  <c r="M9" i="8"/>
  <c r="H9" i="8"/>
  <c r="O9" i="8" s="1"/>
  <c r="M60" i="8"/>
  <c r="H60" i="8"/>
  <c r="O60" i="8" s="1"/>
  <c r="M125" i="8"/>
  <c r="H125" i="8"/>
  <c r="O125" i="8" s="1"/>
  <c r="M144" i="8"/>
  <c r="H144" i="8"/>
  <c r="O144" i="8" s="1"/>
  <c r="M124" i="8"/>
  <c r="H124" i="8"/>
  <c r="O124" i="8" s="1"/>
  <c r="C118" i="8"/>
  <c r="E118" i="8" s="1"/>
  <c r="G188" i="6"/>
  <c r="D50" i="8"/>
  <c r="E50" i="8"/>
  <c r="F50" i="8" s="1"/>
  <c r="E54" i="8"/>
  <c r="F54" i="8" s="1"/>
  <c r="D54" i="8"/>
  <c r="E139" i="8"/>
  <c r="F139" i="8" s="1"/>
  <c r="E137" i="8"/>
  <c r="F137" i="8" s="1"/>
  <c r="D137" i="8"/>
  <c r="D119" i="8"/>
  <c r="E119" i="8"/>
  <c r="F119" i="8" s="1"/>
  <c r="D136" i="8"/>
  <c r="E136" i="8"/>
  <c r="F136" i="8" s="1"/>
  <c r="D162" i="8"/>
  <c r="E162" i="8"/>
  <c r="F162" i="8" s="1"/>
  <c r="D167" i="8"/>
  <c r="E167" i="8"/>
  <c r="F167" i="8" s="1"/>
  <c r="D73" i="8"/>
  <c r="E73" i="8"/>
  <c r="F73" i="8" s="1"/>
  <c r="D41" i="8"/>
  <c r="E41" i="8"/>
  <c r="F41" i="8" s="1"/>
  <c r="E25" i="8"/>
  <c r="D25" i="8"/>
  <c r="E15" i="8"/>
  <c r="F15" i="8" s="1"/>
  <c r="D15" i="8"/>
  <c r="D168" i="8"/>
  <c r="E168" i="8"/>
  <c r="F168" i="8" s="1"/>
  <c r="H31" i="6"/>
  <c r="C14" i="8"/>
  <c r="D147" i="8"/>
  <c r="E147" i="8"/>
  <c r="E146" i="8" s="1"/>
  <c r="F146" i="8" s="1"/>
  <c r="D44" i="8"/>
  <c r="E44" i="8"/>
  <c r="F44" i="8" s="1"/>
  <c r="D166" i="8"/>
  <c r="E166" i="8"/>
  <c r="F166" i="8" s="1"/>
  <c r="E165" i="8"/>
  <c r="F165" i="8" s="1"/>
  <c r="D165" i="8"/>
  <c r="E16" i="8"/>
  <c r="F16" i="8" s="1"/>
  <c r="D16" i="8"/>
  <c r="D18" i="8"/>
  <c r="E18" i="8"/>
  <c r="F18" i="8" s="1"/>
  <c r="D163" i="8"/>
  <c r="E163" i="8"/>
  <c r="F163" i="8" s="1"/>
  <c r="D43" i="8"/>
  <c r="E43" i="8"/>
  <c r="F43" i="8" s="1"/>
  <c r="E45" i="8"/>
  <c r="F45" i="8" s="1"/>
  <c r="D45" i="8"/>
  <c r="D35" i="8"/>
  <c r="E35" i="8"/>
  <c r="F35" i="8" s="1"/>
  <c r="D36" i="8"/>
  <c r="E36" i="8"/>
  <c r="F36" i="8" s="1"/>
  <c r="E47" i="8"/>
  <c r="F47" i="8" s="1"/>
  <c r="D47" i="8"/>
  <c r="E164" i="8"/>
  <c r="F164" i="8" s="1"/>
  <c r="D164" i="8"/>
  <c r="D26" i="8"/>
  <c r="E26" i="8"/>
  <c r="F26" i="8" s="1"/>
  <c r="D34" i="8"/>
  <c r="E34" i="8"/>
  <c r="F34" i="8" s="1"/>
  <c r="E17" i="8"/>
  <c r="F17" i="8" s="1"/>
  <c r="D17" i="8"/>
  <c r="D12" i="8"/>
  <c r="E12" i="8"/>
  <c r="F12" i="8" s="1"/>
  <c r="D42" i="8"/>
  <c r="E42" i="8"/>
  <c r="F42" i="8" s="1"/>
  <c r="E28" i="8"/>
  <c r="F28" i="8" s="1"/>
  <c r="D28" i="8"/>
  <c r="D31" i="8"/>
  <c r="E31" i="8"/>
  <c r="F31" i="8" s="1"/>
  <c r="E13" i="8"/>
  <c r="F13" i="8" s="1"/>
  <c r="D13" i="8"/>
  <c r="D151" i="8"/>
  <c r="F151" i="8"/>
  <c r="E33" i="8"/>
  <c r="F33" i="8" s="1"/>
  <c r="D33" i="8"/>
  <c r="D38" i="8"/>
  <c r="E38" i="8"/>
  <c r="F38" i="8" s="1"/>
  <c r="E46" i="8"/>
  <c r="F46" i="8" s="1"/>
  <c r="D46" i="8"/>
  <c r="F153" i="8"/>
  <c r="D61" i="8"/>
  <c r="M61" i="8" s="1"/>
  <c r="E61" i="8"/>
  <c r="E60" i="8" s="1"/>
  <c r="F60" i="8" s="1"/>
  <c r="E57" i="8"/>
  <c r="D57" i="8"/>
  <c r="H225" i="6"/>
  <c r="H216" i="6"/>
  <c r="R28" i="6"/>
  <c r="C27" i="8"/>
  <c r="R36" i="6"/>
  <c r="G58" i="6"/>
  <c r="C37" i="8" s="1"/>
  <c r="G39" i="6"/>
  <c r="C22" i="8" s="1"/>
  <c r="H192" i="6"/>
  <c r="H65" i="6"/>
  <c r="H250" i="6"/>
  <c r="H30" i="6"/>
  <c r="H64" i="6"/>
  <c r="H67" i="6"/>
  <c r="H32" i="6"/>
  <c r="H261" i="6"/>
  <c r="H44" i="6"/>
  <c r="H57" i="6"/>
  <c r="H246" i="6"/>
  <c r="H34" i="6"/>
  <c r="H33" i="6"/>
  <c r="H247" i="6"/>
  <c r="H69" i="6"/>
  <c r="H214" i="6"/>
  <c r="H55" i="6"/>
  <c r="H49" i="6"/>
  <c r="H43" i="6"/>
  <c r="H56" i="6"/>
  <c r="H73" i="6"/>
  <c r="H70" i="6"/>
  <c r="H245" i="6"/>
  <c r="H249" i="6"/>
  <c r="H35" i="6"/>
  <c r="H248" i="6"/>
  <c r="H66" i="6"/>
  <c r="H68" i="6"/>
  <c r="H61" i="6"/>
  <c r="H251" i="6"/>
  <c r="H48" i="6"/>
  <c r="H191" i="6"/>
  <c r="G28" i="6"/>
  <c r="C11" i="8" s="1"/>
  <c r="D11" i="8" s="1"/>
  <c r="E63" i="6"/>
  <c r="R63" i="6" s="1"/>
  <c r="H200" i="6"/>
  <c r="H233" i="6"/>
  <c r="C115" i="8"/>
  <c r="D115" i="8" s="1"/>
  <c r="G72" i="6"/>
  <c r="C49" i="8" s="1"/>
  <c r="E71" i="6"/>
  <c r="R71" i="6" s="1"/>
  <c r="G244" i="6"/>
  <c r="C161" i="8" s="1"/>
  <c r="E243" i="6"/>
  <c r="R243" i="6" s="1"/>
  <c r="H213" i="6"/>
  <c r="G212" i="6"/>
  <c r="C135" i="8" s="1"/>
  <c r="D135" i="8" s="1"/>
  <c r="H29" i="6"/>
  <c r="M11" i="8" l="1"/>
  <c r="H11" i="8"/>
  <c r="O11" i="8" s="1"/>
  <c r="M57" i="8"/>
  <c r="H57" i="8"/>
  <c r="O57" i="8" s="1"/>
  <c r="M38" i="8"/>
  <c r="H38" i="8"/>
  <c r="O38" i="8" s="1"/>
  <c r="M151" i="8"/>
  <c r="H151" i="8"/>
  <c r="O151" i="8" s="1"/>
  <c r="M31" i="8"/>
  <c r="H31" i="8"/>
  <c r="O31" i="8" s="1"/>
  <c r="M42" i="8"/>
  <c r="H42" i="8"/>
  <c r="O42" i="8" s="1"/>
  <c r="M26" i="8"/>
  <c r="H26" i="8"/>
  <c r="O26" i="8" s="1"/>
  <c r="M35" i="8"/>
  <c r="H35" i="8"/>
  <c r="O35" i="8" s="1"/>
  <c r="M43" i="8"/>
  <c r="H43" i="8"/>
  <c r="O43" i="8" s="1"/>
  <c r="M18" i="8"/>
  <c r="H18" i="8"/>
  <c r="O18" i="8" s="1"/>
  <c r="M44" i="8"/>
  <c r="H44" i="8"/>
  <c r="O44" i="8" s="1"/>
  <c r="M41" i="8"/>
  <c r="H41" i="8"/>
  <c r="O41" i="8" s="1"/>
  <c r="M167" i="8"/>
  <c r="H167" i="8"/>
  <c r="O167" i="8" s="1"/>
  <c r="M136" i="8"/>
  <c r="H136" i="8"/>
  <c r="O136" i="8" s="1"/>
  <c r="M135" i="8"/>
  <c r="H135" i="8"/>
  <c r="O135" i="8" s="1"/>
  <c r="M46" i="8"/>
  <c r="H46" i="8"/>
  <c r="O46" i="8" s="1"/>
  <c r="M33" i="8"/>
  <c r="H33" i="8"/>
  <c r="O33" i="8" s="1"/>
  <c r="M13" i="8"/>
  <c r="H13" i="8"/>
  <c r="O13" i="8" s="1"/>
  <c r="M28" i="8"/>
  <c r="H28" i="8"/>
  <c r="O28" i="8" s="1"/>
  <c r="M164" i="8"/>
  <c r="H164" i="8"/>
  <c r="O164" i="8" s="1"/>
  <c r="M45" i="8"/>
  <c r="H45" i="8"/>
  <c r="O45" i="8" s="1"/>
  <c r="M16" i="8"/>
  <c r="H16" i="8"/>
  <c r="O16" i="8" s="1"/>
  <c r="M25" i="8"/>
  <c r="H25" i="8"/>
  <c r="O25" i="8" s="1"/>
  <c r="M50" i="8"/>
  <c r="H50" i="8"/>
  <c r="O50" i="8" s="1"/>
  <c r="M12" i="8"/>
  <c r="H12" i="8"/>
  <c r="O12" i="8" s="1"/>
  <c r="M34" i="8"/>
  <c r="H34" i="8"/>
  <c r="O34" i="8" s="1"/>
  <c r="M36" i="8"/>
  <c r="H36" i="8"/>
  <c r="O36" i="8" s="1"/>
  <c r="M163" i="8"/>
  <c r="H163" i="8"/>
  <c r="O163" i="8" s="1"/>
  <c r="M166" i="8"/>
  <c r="H166" i="8"/>
  <c r="O166" i="8" s="1"/>
  <c r="M147" i="8"/>
  <c r="H147" i="8"/>
  <c r="O147" i="8" s="1"/>
  <c r="M168" i="8"/>
  <c r="H168" i="8"/>
  <c r="O168" i="8" s="1"/>
  <c r="M73" i="8"/>
  <c r="H73" i="8"/>
  <c r="O73" i="8" s="1"/>
  <c r="M162" i="8"/>
  <c r="H162" i="8"/>
  <c r="O162" i="8" s="1"/>
  <c r="M119" i="8"/>
  <c r="H119" i="8"/>
  <c r="O119" i="8" s="1"/>
  <c r="M54" i="8"/>
  <c r="H54" i="8"/>
  <c r="O54" i="8" s="1"/>
  <c r="M115" i="8"/>
  <c r="H115" i="8"/>
  <c r="O115" i="8" s="1"/>
  <c r="H61" i="8"/>
  <c r="O61" i="8" s="1"/>
  <c r="O179" i="8" s="1"/>
  <c r="P179" i="8" s="1"/>
  <c r="M17" i="8"/>
  <c r="H17" i="8"/>
  <c r="O17" i="8" s="1"/>
  <c r="M47" i="8"/>
  <c r="H47" i="8"/>
  <c r="O47" i="8" s="1"/>
  <c r="M165" i="8"/>
  <c r="H165" i="8"/>
  <c r="O165" i="8" s="1"/>
  <c r="M15" i="8"/>
  <c r="H15" i="8"/>
  <c r="O15" i="8" s="1"/>
  <c r="M137" i="8"/>
  <c r="H137" i="8"/>
  <c r="O137" i="8" s="1"/>
  <c r="H188" i="6"/>
  <c r="H45" i="6"/>
  <c r="D118" i="8"/>
  <c r="C88" i="8"/>
  <c r="D88" i="8" s="1"/>
  <c r="E135" i="8"/>
  <c r="F135" i="8" s="1"/>
  <c r="G75" i="6"/>
  <c r="C52" i="8" s="1"/>
  <c r="D52" i="8" s="1"/>
  <c r="C53" i="8"/>
  <c r="F118" i="8"/>
  <c r="E115" i="8"/>
  <c r="F115" i="8" s="1"/>
  <c r="C76" i="8"/>
  <c r="D76" i="8" s="1"/>
  <c r="C77" i="8"/>
  <c r="D49" i="8"/>
  <c r="E49" i="8"/>
  <c r="E48" i="8" s="1"/>
  <c r="D22" i="8"/>
  <c r="E22" i="8"/>
  <c r="F22" i="8" s="1"/>
  <c r="F147" i="8"/>
  <c r="D14" i="8"/>
  <c r="E14" i="8"/>
  <c r="F14" i="8" s="1"/>
  <c r="C69" i="8"/>
  <c r="D69" i="8" s="1"/>
  <c r="C70" i="8"/>
  <c r="E27" i="8"/>
  <c r="F27" i="8" s="1"/>
  <c r="D27" i="8"/>
  <c r="E37" i="8"/>
  <c r="F37" i="8" s="1"/>
  <c r="D37" i="8"/>
  <c r="E161" i="8"/>
  <c r="E160" i="8" s="1"/>
  <c r="D161" i="8"/>
  <c r="F25" i="8"/>
  <c r="F61" i="8"/>
  <c r="F57" i="8"/>
  <c r="G36" i="6"/>
  <c r="C19" i="8" s="1"/>
  <c r="D19" i="8" s="1"/>
  <c r="H75" i="6"/>
  <c r="H58" i="6"/>
  <c r="H212" i="6"/>
  <c r="H28" i="6"/>
  <c r="G63" i="6"/>
  <c r="C40" i="8" s="1"/>
  <c r="E62" i="6"/>
  <c r="R62" i="6" s="1"/>
  <c r="G51" i="6"/>
  <c r="H215" i="6"/>
  <c r="G71" i="6"/>
  <c r="C48" i="8" s="1"/>
  <c r="D48" i="8" s="1"/>
  <c r="H72" i="6"/>
  <c r="H71" i="6" s="1"/>
  <c r="H40" i="6"/>
  <c r="H39" i="6" s="1"/>
  <c r="H244" i="6"/>
  <c r="H243" i="6" s="1"/>
  <c r="G243" i="6"/>
  <c r="C160" i="8" s="1"/>
  <c r="D160" i="8" s="1"/>
  <c r="M27" i="8" l="1"/>
  <c r="H27" i="8"/>
  <c r="O27" i="8" s="1"/>
  <c r="M22" i="8"/>
  <c r="H22" i="8"/>
  <c r="O22" i="8" s="1"/>
  <c r="M88" i="8"/>
  <c r="H88" i="8"/>
  <c r="O88" i="8" s="1"/>
  <c r="M118" i="8"/>
  <c r="H118" i="8"/>
  <c r="O118" i="8" s="1"/>
  <c r="M48" i="8"/>
  <c r="H48" i="8"/>
  <c r="O48" i="8" s="1"/>
  <c r="M37" i="8"/>
  <c r="H37" i="8"/>
  <c r="O37" i="8" s="1"/>
  <c r="M49" i="8"/>
  <c r="H49" i="8"/>
  <c r="O49" i="8" s="1"/>
  <c r="M52" i="8"/>
  <c r="H52" i="8"/>
  <c r="O52" i="8" s="1"/>
  <c r="M19" i="8"/>
  <c r="H19" i="8"/>
  <c r="O19" i="8" s="1"/>
  <c r="M161" i="8"/>
  <c r="H161" i="8"/>
  <c r="O161" i="8" s="1"/>
  <c r="M76" i="8"/>
  <c r="H76" i="8"/>
  <c r="O76" i="8" s="1"/>
  <c r="M14" i="8"/>
  <c r="H14" i="8"/>
  <c r="O14" i="8" s="1"/>
  <c r="M160" i="8"/>
  <c r="H160" i="8"/>
  <c r="O160" i="8" s="1"/>
  <c r="M69" i="8"/>
  <c r="H69" i="8"/>
  <c r="O69" i="8" s="1"/>
  <c r="D138" i="8"/>
  <c r="C85" i="8"/>
  <c r="D85" i="8" s="1"/>
  <c r="E88" i="8"/>
  <c r="E85" i="8" s="1"/>
  <c r="F49" i="8"/>
  <c r="E19" i="8"/>
  <c r="F19" i="8" s="1"/>
  <c r="D77" i="8"/>
  <c r="E77" i="8"/>
  <c r="E76" i="8" s="1"/>
  <c r="F76" i="8" s="1"/>
  <c r="F48" i="8"/>
  <c r="E53" i="8"/>
  <c r="E52" i="8" s="1"/>
  <c r="F52" i="8" s="1"/>
  <c r="D53" i="8"/>
  <c r="E11" i="8"/>
  <c r="F11" i="8" s="1"/>
  <c r="C55" i="8"/>
  <c r="D55" i="8" s="1"/>
  <c r="C56" i="8"/>
  <c r="F160" i="8"/>
  <c r="D40" i="8"/>
  <c r="E40" i="8"/>
  <c r="E39" i="8" s="1"/>
  <c r="G50" i="6"/>
  <c r="C29" i="8" s="1"/>
  <c r="D29" i="8" s="1"/>
  <c r="C30" i="8"/>
  <c r="F161" i="8"/>
  <c r="D70" i="8"/>
  <c r="E70" i="8"/>
  <c r="H36" i="6"/>
  <c r="H51" i="6"/>
  <c r="H50" i="6" s="1"/>
  <c r="H63" i="6"/>
  <c r="H62" i="6" s="1"/>
  <c r="G62" i="6"/>
  <c r="C39" i="8" s="1"/>
  <c r="D39" i="8" s="1"/>
  <c r="M53" i="8" l="1"/>
  <c r="H53" i="8"/>
  <c r="O53" i="8" s="1"/>
  <c r="M77" i="8"/>
  <c r="H77" i="8"/>
  <c r="O77" i="8" s="1"/>
  <c r="M39" i="8"/>
  <c r="H39" i="8"/>
  <c r="O39" i="8" s="1"/>
  <c r="M55" i="8"/>
  <c r="H55" i="8"/>
  <c r="O55" i="8" s="1"/>
  <c r="M85" i="8"/>
  <c r="H85" i="8"/>
  <c r="O85" i="8" s="1"/>
  <c r="M29" i="8"/>
  <c r="H29" i="8"/>
  <c r="O29" i="8" s="1"/>
  <c r="M138" i="8"/>
  <c r="H138" i="8"/>
  <c r="O138" i="8" s="1"/>
  <c r="M70" i="8"/>
  <c r="H70" i="8"/>
  <c r="O70" i="8" s="1"/>
  <c r="M40" i="8"/>
  <c r="H40" i="8"/>
  <c r="O40" i="8" s="1"/>
  <c r="F85" i="8"/>
  <c r="F88" i="8"/>
  <c r="F77" i="8"/>
  <c r="F53" i="8"/>
  <c r="D6" i="8"/>
  <c r="F40" i="8"/>
  <c r="F39" i="8"/>
  <c r="E56" i="8"/>
  <c r="E55" i="8" s="1"/>
  <c r="F55" i="8" s="1"/>
  <c r="D56" i="8"/>
  <c r="D30" i="8"/>
  <c r="E30" i="8"/>
  <c r="F70" i="8"/>
  <c r="E69" i="8"/>
  <c r="F69" i="8" s="1"/>
  <c r="E206" i="6"/>
  <c r="M30" i="8" l="1"/>
  <c r="H30" i="8"/>
  <c r="O30" i="8" s="1"/>
  <c r="M56" i="8"/>
  <c r="H56" i="8"/>
  <c r="O56" i="8" s="1"/>
  <c r="M6" i="8"/>
  <c r="H6" i="8"/>
  <c r="O6" i="8" s="1"/>
  <c r="F56" i="8"/>
  <c r="F30" i="8"/>
  <c r="E29" i="8"/>
  <c r="F29" i="8" s="1"/>
  <c r="R206" i="6"/>
  <c r="H206" i="6"/>
  <c r="G206" i="6"/>
  <c r="C129" i="8" s="1"/>
  <c r="D129" i="8" l="1"/>
  <c r="E129" i="8"/>
  <c r="M129" i="8" l="1"/>
  <c r="H129" i="8"/>
  <c r="O129" i="8" s="1"/>
  <c r="F129" i="8"/>
  <c r="H195" i="6" l="1"/>
  <c r="F196" i="6"/>
  <c r="G196" i="6" l="1"/>
  <c r="H196" i="6" l="1"/>
  <c r="F174" i="6" l="1"/>
  <c r="G174" i="6" l="1"/>
  <c r="C108" i="8" s="1"/>
  <c r="D108" i="8" s="1"/>
  <c r="C109" i="8"/>
  <c r="H174" i="6"/>
  <c r="M108" i="8" l="1"/>
  <c r="H108" i="8"/>
  <c r="O108" i="8" s="1"/>
  <c r="D109" i="8"/>
  <c r="E109" i="8"/>
  <c r="M109" i="8" l="1"/>
  <c r="H109" i="8"/>
  <c r="O109" i="8" s="1"/>
  <c r="F109" i="8"/>
  <c r="E108" i="8"/>
  <c r="F108" i="8" s="1"/>
  <c r="F164" i="6"/>
  <c r="G164" i="6"/>
  <c r="C101" i="8" l="1"/>
  <c r="D101" i="8" s="1"/>
  <c r="F185" i="6"/>
  <c r="M101" i="8" l="1"/>
  <c r="H101" i="8"/>
  <c r="O101" i="8" s="1"/>
  <c r="F101" i="8"/>
  <c r="G185" i="6"/>
  <c r="H185" i="6" l="1"/>
  <c r="F184" i="6" l="1"/>
  <c r="G184" i="6" l="1"/>
  <c r="C114" i="8" s="1"/>
  <c r="E114" i="8" l="1"/>
  <c r="F114" i="8" s="1"/>
  <c r="D114" i="8"/>
  <c r="H184" i="6"/>
  <c r="M114" i="8" l="1"/>
  <c r="H114" i="8"/>
  <c r="O114" i="8" s="1"/>
  <c r="F194" i="6"/>
  <c r="F193" i="6" s="1"/>
  <c r="G194" i="6" l="1"/>
  <c r="G193" i="6" l="1"/>
  <c r="C120" i="8" s="1"/>
  <c r="C121" i="8"/>
  <c r="H194" i="6"/>
  <c r="H193" i="6" s="1"/>
  <c r="E121" i="8" l="1"/>
  <c r="E120" i="8" s="1"/>
  <c r="F120" i="8" s="1"/>
  <c r="D121" i="8"/>
  <c r="D120" i="8"/>
  <c r="F179" i="6"/>
  <c r="D179" i="6"/>
  <c r="M120" i="8" l="1"/>
  <c r="H120" i="8"/>
  <c r="O120" i="8" s="1"/>
  <c r="M121" i="8"/>
  <c r="H121" i="8"/>
  <c r="O121" i="8" s="1"/>
  <c r="F121" i="8"/>
  <c r="G179" i="6" l="1"/>
  <c r="C112" i="8"/>
  <c r="H179" i="6"/>
  <c r="C111" i="8" l="1"/>
  <c r="D112" i="8"/>
  <c r="E112" i="8"/>
  <c r="E111" i="8" s="1"/>
  <c r="M112" i="8" l="1"/>
  <c r="H112" i="8"/>
  <c r="O112" i="8" s="1"/>
  <c r="D111" i="8"/>
  <c r="F112" i="8"/>
  <c r="F111" i="8"/>
  <c r="M111" i="8" l="1"/>
  <c r="H111" i="8"/>
  <c r="O111" i="8" s="1"/>
  <c r="Q165" i="6" l="1"/>
  <c r="R165" i="6" s="1"/>
  <c r="Q164" i="6" l="1"/>
  <c r="R164" i="6" l="1"/>
  <c r="Q102" i="6" l="1"/>
  <c r="E102" i="6" l="1"/>
  <c r="Q100" i="6"/>
  <c r="Q99" i="6" s="1"/>
  <c r="E100" i="6" l="1"/>
  <c r="E99" i="6" s="1"/>
  <c r="G102" i="6"/>
  <c r="G100" i="6" s="1"/>
  <c r="R102" i="6"/>
  <c r="H102" i="6" l="1"/>
  <c r="H100" i="6" s="1"/>
  <c r="H99" i="6" s="1"/>
  <c r="C64" i="8"/>
  <c r="G99" i="6"/>
  <c r="R99" i="6"/>
  <c r="R100" i="6"/>
  <c r="D10" i="6"/>
  <c r="E10" i="6" s="1"/>
  <c r="C65" i="8"/>
  <c r="D11" i="6" l="1"/>
  <c r="E11" i="6" s="1"/>
  <c r="D65" i="8"/>
  <c r="E65" i="8"/>
  <c r="E64" i="8" l="1"/>
  <c r="M65" i="8"/>
  <c r="H65" i="8"/>
  <c r="O65" i="8" s="1"/>
  <c r="P76" i="8" s="1"/>
  <c r="O178" i="8" s="1"/>
  <c r="F65" i="8"/>
  <c r="D64" i="8"/>
  <c r="F64" i="8" l="1"/>
  <c r="P178" i="8"/>
  <c r="O183" i="8"/>
  <c r="P183" i="8" s="1"/>
  <c r="M64" i="8"/>
  <c r="H64" i="8"/>
  <c r="O64" i="8" s="1"/>
  <c r="D148" i="6"/>
  <c r="E148" i="6"/>
  <c r="F148" i="6"/>
  <c r="G148" i="6"/>
  <c r="H148" i="6"/>
  <c r="I148" i="6"/>
  <c r="J148" i="6"/>
  <c r="K148" i="6"/>
  <c r="L148" i="6"/>
  <c r="M148" i="6"/>
  <c r="N148" i="6"/>
  <c r="O148" i="6"/>
  <c r="P148" i="6"/>
  <c r="Q148" i="6"/>
  <c r="R151" i="6"/>
  <c r="C91" i="8"/>
  <c r="C94" i="8"/>
  <c r="E94" i="8" s="1"/>
  <c r="E91" i="8" s="1"/>
  <c r="R148" i="6" l="1"/>
  <c r="F91" i="8"/>
  <c r="D94" i="8"/>
  <c r="D91" i="8"/>
  <c r="F94" i="8"/>
  <c r="H94" i="8" l="1"/>
  <c r="O94" i="8" s="1"/>
  <c r="M94" i="8"/>
  <c r="H91" i="8"/>
  <c r="O91" i="8" s="1"/>
  <c r="M91" i="8"/>
  <c r="D156" i="6"/>
  <c r="E156" i="6"/>
  <c r="F156" i="6"/>
  <c r="G156" i="6"/>
  <c r="H156" i="6"/>
  <c r="I156" i="6"/>
  <c r="J156" i="6"/>
  <c r="K156" i="6"/>
  <c r="L156" i="6"/>
  <c r="M156" i="6"/>
  <c r="N156" i="6"/>
  <c r="O156" i="6"/>
  <c r="P156" i="6"/>
  <c r="Q156" i="6"/>
  <c r="R157" i="6"/>
  <c r="C98" i="8"/>
  <c r="D98" i="8" s="1"/>
  <c r="C99" i="8"/>
  <c r="R156" i="6" l="1"/>
  <c r="M98" i="8"/>
  <c r="H98" i="8"/>
  <c r="O98" i="8" s="1"/>
  <c r="D99" i="8"/>
  <c r="E99" i="8"/>
  <c r="E98" i="8" s="1"/>
  <c r="F98" i="8" s="1"/>
  <c r="H99" i="8" l="1"/>
  <c r="O99" i="8" s="1"/>
  <c r="M99" i="8"/>
  <c r="F99" i="8"/>
  <c r="D197" i="6"/>
  <c r="D252" i="6"/>
  <c r="E197" i="6"/>
  <c r="F197" i="6"/>
  <c r="G197" i="6"/>
  <c r="H197" i="6"/>
  <c r="I197" i="6"/>
  <c r="I252" i="6" s="1"/>
  <c r="J197" i="6"/>
  <c r="J252" i="6" s="1"/>
  <c r="K197" i="6"/>
  <c r="K252" i="6" s="1"/>
  <c r="L197" i="6"/>
  <c r="M197" i="6"/>
  <c r="N197" i="6"/>
  <c r="O197" i="6"/>
  <c r="P197" i="6"/>
  <c r="Q197" i="6"/>
  <c r="R197" i="6"/>
  <c r="R198" i="6"/>
  <c r="E252" i="6"/>
  <c r="F252" i="6"/>
  <c r="G252" i="6"/>
  <c r="G253" i="6" s="1"/>
  <c r="G254" i="6" s="1"/>
  <c r="H252" i="6"/>
  <c r="H253" i="6" s="1"/>
  <c r="L252" i="6"/>
  <c r="M252" i="6"/>
  <c r="N252" i="6"/>
  <c r="O252" i="6"/>
  <c r="P252" i="6"/>
  <c r="Q252" i="6"/>
  <c r="R252" i="6"/>
  <c r="C122" i="8"/>
  <c r="D122" i="8" s="1"/>
  <c r="C123" i="8"/>
  <c r="D123" i="8" s="1"/>
  <c r="H254" i="6" l="1"/>
  <c r="D174" i="8" s="1"/>
  <c r="M174" i="8" s="1"/>
  <c r="M122" i="8"/>
  <c r="D51" i="8"/>
  <c r="H122" i="8"/>
  <c r="O122" i="8" s="1"/>
  <c r="D169" i="8"/>
  <c r="H123" i="8"/>
  <c r="O123" i="8" s="1"/>
  <c r="M123" i="8"/>
  <c r="C169" i="8"/>
  <c r="E123" i="8"/>
  <c r="E122" i="8" s="1"/>
  <c r="E169" i="8" s="1"/>
  <c r="F123" i="8" l="1"/>
  <c r="F122" i="8"/>
  <c r="M169" i="8"/>
  <c r="H169" i="8"/>
  <c r="O169" i="8" s="1"/>
  <c r="O184" i="8" s="1"/>
  <c r="P184" i="8" s="1"/>
  <c r="F169" i="8"/>
  <c r="C172" i="8"/>
  <c r="M51" i="8"/>
  <c r="H51" i="8"/>
  <c r="O51" i="8" s="1"/>
</calcChain>
</file>

<file path=xl/sharedStrings.xml><?xml version="1.0" encoding="utf-8"?>
<sst xmlns="http://schemas.openxmlformats.org/spreadsheetml/2006/main" count="932" uniqueCount="681">
  <si>
    <t xml:space="preserve">      Снос зданий и строений</t>
  </si>
  <si>
    <t xml:space="preserve">      Ограждение стройплощадки</t>
  </si>
  <si>
    <t xml:space="preserve">      Временные сети электроснабжения стройплощадки</t>
  </si>
  <si>
    <t xml:space="preserve">      Временные сети водоснабжения стройплощадки</t>
  </si>
  <si>
    <t xml:space="preserve">      Временные сети водоотведения стройплощадки</t>
  </si>
  <si>
    <t xml:space="preserve">      Демонтаж временных инженерных сетей стройплощадки</t>
  </si>
  <si>
    <t xml:space="preserve">   Механизация стройплощадки</t>
  </si>
  <si>
    <t xml:space="preserve">      Демонтаж башенного крана и подкрановых путей</t>
  </si>
  <si>
    <t xml:space="preserve">   Обслуживание стройплощадки</t>
  </si>
  <si>
    <t xml:space="preserve">      Электроснабжение на период строительства</t>
  </si>
  <si>
    <t xml:space="preserve">      Отопление строящегося здания на период строительства</t>
  </si>
  <si>
    <t xml:space="preserve">      Обслуживание сантехкабин</t>
  </si>
  <si>
    <t xml:space="preserve">      Вывоз строительного мусора и ТБО</t>
  </si>
  <si>
    <t xml:space="preserve">      Обслуживание стройплощадки</t>
  </si>
  <si>
    <t xml:space="preserve">      Охрана стройплощадки</t>
  </si>
  <si>
    <t xml:space="preserve">   Геодезические работы для строительства</t>
  </si>
  <si>
    <t xml:space="preserve">      Получение опорных пунктов геодезической сети</t>
  </si>
  <si>
    <t xml:space="preserve">      Геодезическая разбивочная сеть для строительства</t>
  </si>
  <si>
    <t xml:space="preserve">   Вынос инженерных сетей из пятна застройки</t>
  </si>
  <si>
    <t>5. Строительство</t>
  </si>
  <si>
    <t xml:space="preserve">      Монтаж конструкций здания ниже 0.000 </t>
  </si>
  <si>
    <t xml:space="preserve">      Монтаж конструкций здания выше 0.000</t>
  </si>
  <si>
    <t xml:space="preserve">      Монтаж окон</t>
  </si>
  <si>
    <t xml:space="preserve">      Монтаж витражей и остекление балконов</t>
  </si>
  <si>
    <t xml:space="preserve">      Система противодымной вентиляции</t>
  </si>
  <si>
    <t xml:space="preserve">      Система автоматического учета электроэнергии АСКУЭ</t>
  </si>
  <si>
    <t xml:space="preserve">      Система пожарной сигнализации и оповещения о ЧС</t>
  </si>
  <si>
    <t xml:space="preserve">      Система газоснабжения котельной</t>
  </si>
  <si>
    <t xml:space="preserve">      Системы отопления и вентиляции котельной</t>
  </si>
  <si>
    <t xml:space="preserve">      Система охранно-пожарной сигнализации котельной</t>
  </si>
  <si>
    <t xml:space="preserve">      Монтаж и ПНР тепломеханического оборудования котельной</t>
  </si>
  <si>
    <t xml:space="preserve">      Автоматизация тепломеханического оборудования котельной</t>
  </si>
  <si>
    <t xml:space="preserve">      Пусконаладка оборудования котельной и допуск в эксплуатацию</t>
  </si>
  <si>
    <t xml:space="preserve">   Лифты</t>
  </si>
  <si>
    <t xml:space="preserve">      Строительные работы лифтовых шахт</t>
  </si>
  <si>
    <t xml:space="preserve">      Монтаж лифтов</t>
  </si>
  <si>
    <t xml:space="preserve">      Отделка уличной части входных групп</t>
  </si>
  <si>
    <t xml:space="preserve">      Устройство кровли</t>
  </si>
  <si>
    <t xml:space="preserve">   Благоустройство и озеленение</t>
  </si>
  <si>
    <t xml:space="preserve">      Вертикальная планировка</t>
  </si>
  <si>
    <t>4.1</t>
  </si>
  <si>
    <t>4.1.1</t>
  </si>
  <si>
    <t>4.1.2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</si>
  <si>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</si>
  <si>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</si>
  <si>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</si>
  <si>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</si>
  <si>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</si>
  <si>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</si>
  <si>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</si>
  <si>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</si>
  <si>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</si>
  <si>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</si>
  <si>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</si>
  <si>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</si>
  <si>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</si>
  <si>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</si>
  <si>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</si>
  <si>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</si>
  <si>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</si>
  <si>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</si>
  <si>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</si>
  <si>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</si>
  <si>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</si>
  <si>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</si>
  <si>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</si>
  <si>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</si>
  <si>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</si>
  <si>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</si>
  <si>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4.5</t>
  </si>
  <si>
    <t>4.5.1</t>
  </si>
  <si>
    <t>4.5.2</t>
  </si>
  <si>
    <t>4.6</t>
  </si>
  <si>
    <t>4.6.1</t>
  </si>
  <si>
    <t>4.6.2</t>
  </si>
  <si>
    <t>5</t>
  </si>
  <si>
    <t>5.1</t>
  </si>
  <si>
    <t>5.1.1</t>
  </si>
  <si>
    <t>5.1.2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</si>
  <si>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</si>
  <si>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</si>
  <si>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</si>
  <si>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</si>
  <si>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</si>
  <si>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</si>
  <si>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</si>
  <si>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</si>
  <si>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</si>
  <si>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</si>
  <si>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</si>
  <si>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</si>
  <si>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</si>
  <si>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</si>
  <si>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</si>
  <si>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</si>
  <si>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</si>
  <si>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5.5.4</t>
  </si>
  <si>
    <t>5.6</t>
  </si>
  <si>
    <t>5.6.1</t>
  </si>
  <si>
    <t>5.7</t>
  </si>
  <si>
    <t>5.7.1</t>
  </si>
  <si>
    <t>5.7.2</t>
  </si>
  <si>
    <t>5.7.3</t>
  </si>
  <si>
    <t>5.8</t>
  </si>
  <si>
    <t>5.8.1</t>
  </si>
  <si>
    <t>5.8.2</t>
  </si>
  <si>
    <t>5.8.3</t>
  </si>
  <si>
    <t>6</t>
  </si>
  <si>
    <t>6.1</t>
  </si>
  <si>
    <t>6.1.1</t>
  </si>
  <si>
    <t>6.1.2</t>
  </si>
  <si>
    <t>6.1.3</t>
  </si>
  <si>
    <t>6.1.4</t>
  </si>
  <si>
    <t>6.1.5</t>
  </si>
  <si>
    <t>6.1.6</t>
  </si>
  <si>
    <t>6.2</t>
  </si>
  <si>
    <t>6.2.1</t>
  </si>
  <si>
    <t>6.2.2</t>
  </si>
  <si>
    <t>6.2.3</t>
  </si>
  <si>
    <t>6.2.4</t>
  </si>
  <si>
    <t>5.9</t>
  </si>
  <si>
    <t>5.9.1</t>
  </si>
  <si>
    <t>5.9.2</t>
  </si>
  <si>
    <t>5.9.3</t>
  </si>
  <si>
    <t xml:space="preserve">      Устройство фундаментов в т.ч. гидроизоляция</t>
  </si>
  <si>
    <t xml:space="preserve">   Ограждающие конструкции, окна и витражи</t>
  </si>
  <si>
    <t xml:space="preserve">   Двери</t>
  </si>
  <si>
    <t xml:space="preserve">      Малые архитектурные формы</t>
  </si>
  <si>
    <t xml:space="preserve">      Герметизация швов на фасаде</t>
  </si>
  <si>
    <t>5.8.4</t>
  </si>
  <si>
    <t>5.10</t>
  </si>
  <si>
    <t>5.10.1</t>
  </si>
  <si>
    <t>5.10.2</t>
  </si>
  <si>
    <t>5.10.3</t>
  </si>
  <si>
    <t>5.10.4</t>
  </si>
  <si>
    <t>5.10.5</t>
  </si>
  <si>
    <t xml:space="preserve">      Обратная засыпка котлована</t>
  </si>
  <si>
    <t xml:space="preserve">   Внутренние стены и перегородки</t>
  </si>
  <si>
    <t xml:space="preserve">      Устройство внутренних стен</t>
  </si>
  <si>
    <t xml:space="preserve">      Устройство перегородок из листовых материалов на каркасе</t>
  </si>
  <si>
    <t xml:space="preserve">   Отделка помещений </t>
  </si>
  <si>
    <t xml:space="preserve">      Устройство озеленения</t>
  </si>
  <si>
    <t>4.1.3</t>
  </si>
  <si>
    <t xml:space="preserve">      Допуск котельной к пусконаладочным работам</t>
  </si>
  <si>
    <t xml:space="preserve">      Вырубка деревьев</t>
  </si>
  <si>
    <t xml:space="preserve">      Аренда башенного крана</t>
  </si>
  <si>
    <t xml:space="preserve">      Вынос из пятна застройки сетей водоснабжения</t>
  </si>
  <si>
    <t xml:space="preserve">      Вынос из пятна застройки сети водоотведения</t>
  </si>
  <si>
    <t xml:space="preserve">      Вынос из пятна застройки сети ливневой канализации</t>
  </si>
  <si>
    <t xml:space="preserve">      Вынос из пятна застройки сети теплоснабжения</t>
  </si>
  <si>
    <t xml:space="preserve">      Вынос из пятна застройки сети газоснабжения</t>
  </si>
  <si>
    <t xml:space="preserve">      Вынос из пятна застройки сети электроснабжения</t>
  </si>
  <si>
    <t xml:space="preserve">      Вынос из пятна застройки сетей связи</t>
  </si>
  <si>
    <t xml:space="preserve">   Снос зданий, вырубка деревьев и планировка площадки</t>
  </si>
  <si>
    <t>6.3</t>
  </si>
  <si>
    <t>6.3.1</t>
  </si>
  <si>
    <t>6.3.2</t>
  </si>
  <si>
    <t>6.3.3</t>
  </si>
  <si>
    <t>6.3.4</t>
  </si>
  <si>
    <t>6.3.5</t>
  </si>
  <si>
    <t xml:space="preserve">   Наружные инженерные сети магистральные (на микрорайон)</t>
  </si>
  <si>
    <t xml:space="preserve">      Устройство наружных магистральных сетей теплоснабжения</t>
  </si>
  <si>
    <t xml:space="preserve">      Устройство наружных магистральных сетей холодного водоснабжения</t>
  </si>
  <si>
    <t xml:space="preserve">      Устройство наружных магистральных сетей горячего водоснабжения</t>
  </si>
  <si>
    <t xml:space="preserve">      Устройство наружных магистральных сетей хозбытовой канализации</t>
  </si>
  <si>
    <t xml:space="preserve">      Устройство наружных магистральных сетей ливневой канализации</t>
  </si>
  <si>
    <t xml:space="preserve">      Устройство наружных магистральных сетей электроснабжения</t>
  </si>
  <si>
    <t xml:space="preserve">      Устройство наружных магистральных сетей газоснабжения</t>
  </si>
  <si>
    <t xml:space="preserve">      Устройство наружных магистральных сетей связи</t>
  </si>
  <si>
    <t xml:space="preserve">   Наружные инженерные сети внутриплощадочные</t>
  </si>
  <si>
    <t xml:space="preserve">      Устройство внутриплощадочных наружных сетей теплоснабжения</t>
  </si>
  <si>
    <t>5.9.4</t>
  </si>
  <si>
    <t xml:space="preserve">      Устройство внутриплощ. наружных сетей холодного водоснабжения</t>
  </si>
  <si>
    <t xml:space="preserve">      Устройство внутриплощ. наружных сетей горячего водоснабжения</t>
  </si>
  <si>
    <t xml:space="preserve">      Устройство внутриплощ. наружных сетей хозбытовой канализации</t>
  </si>
  <si>
    <t xml:space="preserve">      Устройство внутриплощ. наружных сетей ливневой канализации</t>
  </si>
  <si>
    <t xml:space="preserve">      Устройство внутриплощ. наружных сетей электроснабжения</t>
  </si>
  <si>
    <t xml:space="preserve">      Устройство внутриплощ. наружных сетей газоснабжения</t>
  </si>
  <si>
    <t xml:space="preserve">      Устройство внутриплощ. наружных сетей связи</t>
  </si>
  <si>
    <t>4.4.8</t>
  </si>
  <si>
    <t>4.4.9</t>
  </si>
  <si>
    <t>4.5.3</t>
  </si>
  <si>
    <t>4.5.4</t>
  </si>
  <si>
    <t>4.5.5</t>
  </si>
  <si>
    <t>4.5.6</t>
  </si>
  <si>
    <t>4.5.7</t>
  </si>
  <si>
    <t>4.5.8</t>
  </si>
  <si>
    <t>5.4.4</t>
  </si>
  <si>
    <t>5.9.5</t>
  </si>
  <si>
    <t>5.10.6</t>
  </si>
  <si>
    <t>5.11</t>
  </si>
  <si>
    <t>5.11.1</t>
  </si>
  <si>
    <t>5.11.2</t>
  </si>
  <si>
    <t>5.12</t>
  </si>
  <si>
    <t>5.12.1</t>
  </si>
  <si>
    <t>5.12.2</t>
  </si>
  <si>
    <t>5.12.3</t>
  </si>
  <si>
    <t>5.12.4</t>
  </si>
  <si>
    <t>5.12.5</t>
  </si>
  <si>
    <t>5.12.6</t>
  </si>
  <si>
    <t>5.13</t>
  </si>
  <si>
    <t>5.13.1</t>
  </si>
  <si>
    <t>5.13.2</t>
  </si>
  <si>
    <t>5.14</t>
  </si>
  <si>
    <t>5.14.1</t>
  </si>
  <si>
    <t>5.14.2</t>
  </si>
  <si>
    <t>5.14.3</t>
  </si>
  <si>
    <t>5.15</t>
  </si>
  <si>
    <t>5.15.1</t>
  </si>
  <si>
    <t>5.15.2</t>
  </si>
  <si>
    <t>5.16</t>
  </si>
  <si>
    <t>5.16.1</t>
  </si>
  <si>
    <t>5.17</t>
  </si>
  <si>
    <t>5.17.1</t>
  </si>
  <si>
    <t>5.17.2</t>
  </si>
  <si>
    <t>5.17.3</t>
  </si>
  <si>
    <t>5.17.4</t>
  </si>
  <si>
    <t>5.17.5</t>
  </si>
  <si>
    <t>5.17.6</t>
  </si>
  <si>
    <t>6.3.6</t>
  </si>
  <si>
    <t>6.3.7</t>
  </si>
  <si>
    <t>6.3.8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</si>
  <si>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</si>
  <si>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</si>
  <si>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</si>
  <si>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</si>
  <si>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</si>
  <si>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</si>
  <si>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</si>
  <si>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</si>
  <si>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</si>
  <si>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 xml:space="preserve">   Временные здания и сооружения</t>
  </si>
  <si>
    <t xml:space="preserve">      Бытовой городок</t>
  </si>
  <si>
    <t xml:space="preserve">      Пункт мойки колес</t>
  </si>
  <si>
    <t xml:space="preserve">      Демонтаж врем. зданий и сооружений, ограждения стройплощадки</t>
  </si>
  <si>
    <t xml:space="preserve">      Монтаж, демонтаж, перебазировка гусеничного крана РДК</t>
  </si>
  <si>
    <t xml:space="preserve">      Монтаж грузоподъёмных механизмов (вертикальный транспорт)</t>
  </si>
  <si>
    <t xml:space="preserve">      Аренда гусеничного крана РДК</t>
  </si>
  <si>
    <t xml:space="preserve">      Аренда грузоподъёмных механизмов (вертикальный транспорт)</t>
  </si>
  <si>
    <t xml:space="preserve">      Демонтаж грузоподъёмных механизмов (вертикальный транспорт)</t>
  </si>
  <si>
    <t xml:space="preserve">      Водоснабжение на период строительства</t>
  </si>
  <si>
    <t xml:space="preserve">      Водоотведение на период строительства</t>
  </si>
  <si>
    <t xml:space="preserve">   Устройство котлована (шпунтовое ограждение, земляные работы)</t>
  </si>
  <si>
    <t xml:space="preserve">   Конструкции нулевого цикла в т.ч. фундаменты</t>
  </si>
  <si>
    <t xml:space="preserve">   Устройство конструкций надземной части здания</t>
  </si>
  <si>
    <t xml:space="preserve">      Монтаж входных групп из ПВХ профилей</t>
  </si>
  <si>
    <t xml:space="preserve">   Фасад</t>
  </si>
  <si>
    <t xml:space="preserve">   Кровля</t>
  </si>
  <si>
    <t xml:space="preserve">      Монтаж наружных дверей здания</t>
  </si>
  <si>
    <t xml:space="preserve">      Монтаж металлических дверей</t>
  </si>
  <si>
    <t xml:space="preserve">      Монтаж противопожарных дверей</t>
  </si>
  <si>
    <t xml:space="preserve">      Строительные работы лифтов (порталы и пороги)</t>
  </si>
  <si>
    <t xml:space="preserve">      Пуско-наладка лифтового оборудования</t>
  </si>
  <si>
    <t xml:space="preserve">   Система водоснабжения</t>
  </si>
  <si>
    <t xml:space="preserve">      Система водоснабжения здания</t>
  </si>
  <si>
    <t xml:space="preserve">      Система водоснабжения котельной</t>
  </si>
  <si>
    <t xml:space="preserve">      Пуско-наладка насосов водоснабж. и задвижек с электроприводами</t>
  </si>
  <si>
    <t xml:space="preserve">   Системы отопления и вентиляции</t>
  </si>
  <si>
    <t xml:space="preserve">      Пуско-наладка системы противодымной вентиляции</t>
  </si>
  <si>
    <t xml:space="preserve">   Системы канализации и ливнестока</t>
  </si>
  <si>
    <t xml:space="preserve">      Система водоотведения здания</t>
  </si>
  <si>
    <t xml:space="preserve">      Системы водоотведения котельной</t>
  </si>
  <si>
    <t xml:space="preserve">      Система ливневой канализации здания</t>
  </si>
  <si>
    <t xml:space="preserve">   Системы электроснабжения и освещения</t>
  </si>
  <si>
    <t xml:space="preserve">      Системы электроснабжения и освещения здания</t>
  </si>
  <si>
    <t xml:space="preserve">      Системы электроснабжения и освещения котельной</t>
  </si>
  <si>
    <t xml:space="preserve">      Пуско-наладка системы электроснабжения и электрооборудования</t>
  </si>
  <si>
    <t xml:space="preserve">   Слаботочные системы</t>
  </si>
  <si>
    <t xml:space="preserve">      Домофоны и кодовые замки</t>
  </si>
  <si>
    <t xml:space="preserve">      Автоматизированная система диспетчеризации котельной</t>
  </si>
  <si>
    <t xml:space="preserve">   Системы противопожарной автоматики</t>
  </si>
  <si>
    <t xml:space="preserve">      Автоматизация системы газоснабжения котельной</t>
  </si>
  <si>
    <t>6. Благоустройство, дороги и наружные инженерные сети</t>
  </si>
  <si>
    <t xml:space="preserve">      Контейнерная площадка </t>
  </si>
  <si>
    <t xml:space="preserve">      Монтаж наружного освещения придомовой территорий</t>
  </si>
  <si>
    <t xml:space="preserve">   Дороги и прилегающие территории</t>
  </si>
  <si>
    <t xml:space="preserve">      Устройство придомовых автодорог и автоплощадок </t>
  </si>
  <si>
    <t xml:space="preserve">      Водоотводные сооружения</t>
  </si>
  <si>
    <t xml:space="preserve">      Сооружения (подпорные стенки, лестницы)</t>
  </si>
  <si>
    <t xml:space="preserve">      Устройство котлована в т.ч. шпунтовые ограждения</t>
  </si>
  <si>
    <t>5.17.7</t>
  </si>
  <si>
    <t>5.17.8</t>
  </si>
  <si>
    <t>5.17.9</t>
  </si>
  <si>
    <t>5.17.10</t>
  </si>
  <si>
    <t>5.17.11</t>
  </si>
  <si>
    <t>5.15.3</t>
  </si>
  <si>
    <t>5.15.4</t>
  </si>
  <si>
    <t xml:space="preserve">      Охранная сигнализация</t>
  </si>
  <si>
    <t xml:space="preserve">      Диспетчеризация инженерных систем</t>
  </si>
  <si>
    <t xml:space="preserve">      Монтаж конструкций входов в подвал </t>
  </si>
  <si>
    <t xml:space="preserve">      Отделка уличной части входов в подвал</t>
  </si>
  <si>
    <t>5.17.12</t>
  </si>
  <si>
    <t xml:space="preserve">      Планировка стройплощадки (снятие/перемещение для хранения грунта)</t>
  </si>
  <si>
    <t>6.3.2.1</t>
  </si>
  <si>
    <t xml:space="preserve">      Разметка стоянок и установка знаков</t>
  </si>
  <si>
    <t>6.2.1.2</t>
  </si>
  <si>
    <t>6.2.1.1</t>
  </si>
  <si>
    <t xml:space="preserve">      Освещение внутридомовой территории</t>
  </si>
  <si>
    <t xml:space="preserve">      Система водоснабжения котельной Т3,Т4</t>
  </si>
  <si>
    <t>5.17.1.2</t>
  </si>
  <si>
    <t xml:space="preserve">      Система водоснабжения котельной В1</t>
  </si>
  <si>
    <t>5.17.1.1</t>
  </si>
  <si>
    <t>5.16.1.2</t>
  </si>
  <si>
    <t>5.16.1.1</t>
  </si>
  <si>
    <t>5.14.3.3</t>
  </si>
  <si>
    <t>5.14.3.2</t>
  </si>
  <si>
    <t>5.14.3.1</t>
  </si>
  <si>
    <t>5.13.1.1</t>
  </si>
  <si>
    <t>5.11.2.2</t>
  </si>
  <si>
    <t>5.11.2.1</t>
  </si>
  <si>
    <t>5.11.1.2</t>
  </si>
  <si>
    <t>5.11.1.1</t>
  </si>
  <si>
    <t>ИТОГО</t>
  </si>
  <si>
    <t>Оборудован. в текущих ценах</t>
  </si>
  <si>
    <t>Оборудован. в базисных ценах</t>
  </si>
  <si>
    <t>материалы</t>
  </si>
  <si>
    <t>СП</t>
  </si>
  <si>
    <t>НР</t>
  </si>
  <si>
    <t>ЭММ</t>
  </si>
  <si>
    <t>ОЗП</t>
  </si>
  <si>
    <t>Затраты труда</t>
  </si>
  <si>
    <t>Наименование работ и затрат</t>
  </si>
  <si>
    <t xml:space="preserve">№ </t>
  </si>
  <si>
    <t>НДС 20%</t>
  </si>
  <si>
    <t xml:space="preserve">Всего с НДС </t>
  </si>
  <si>
    <t>Всего по дому:</t>
  </si>
  <si>
    <t xml:space="preserve">      Наружные сети холодного водоснабжения </t>
  </si>
  <si>
    <t>5.14.1.1</t>
  </si>
  <si>
    <t>5.18</t>
  </si>
  <si>
    <t>5.18.1</t>
  </si>
  <si>
    <t xml:space="preserve">      Монтаж технологического  оборудования </t>
  </si>
  <si>
    <t>5.18.2</t>
  </si>
  <si>
    <t xml:space="preserve">       Пуско-наладка технологического оборудования </t>
  </si>
  <si>
    <t>Технологическое оборудование</t>
  </si>
  <si>
    <t xml:space="preserve">      Телефонизация, телевидение, радиофикация и др.</t>
  </si>
  <si>
    <t>5.1.1.1</t>
  </si>
  <si>
    <t>5.9.2.1</t>
  </si>
  <si>
    <t xml:space="preserve">      Отделка помещений  (квартир)</t>
  </si>
  <si>
    <t>5.3.1.1</t>
  </si>
  <si>
    <t>С В О Д Н А Я   С М Е Т А</t>
  </si>
  <si>
    <t>4</t>
  </si>
  <si>
    <t>Лимитированные затраты</t>
  </si>
  <si>
    <t>4.Подготовка территории строительства</t>
  </si>
  <si>
    <t>5.10.3.2</t>
  </si>
  <si>
    <t>5.10.3.1</t>
  </si>
  <si>
    <t>5.11.1.4</t>
  </si>
  <si>
    <t>5.17.1.3</t>
  </si>
  <si>
    <t xml:space="preserve">      Оборудование - насосы</t>
  </si>
  <si>
    <t>5.17.7.3</t>
  </si>
  <si>
    <t xml:space="preserve">       Оборудование - котлы, автоматика к котлам</t>
  </si>
  <si>
    <t>5.12.1.1</t>
  </si>
  <si>
    <t xml:space="preserve">      Система отопления </t>
  </si>
  <si>
    <t>5.12.1.2</t>
  </si>
  <si>
    <t>4.3.3.1</t>
  </si>
  <si>
    <t xml:space="preserve">      Система приточно-вытяжной вентиляции офисов</t>
  </si>
  <si>
    <t xml:space="preserve">      Отделка МОП (мест общего пользования)</t>
  </si>
  <si>
    <t xml:space="preserve">      Система естественной вентиляции </t>
  </si>
  <si>
    <t>Общая площадь, м2</t>
  </si>
  <si>
    <t>Площадь квартир, м2</t>
  </si>
  <si>
    <t>4.4.8.1</t>
  </si>
  <si>
    <t>4.4.8.2</t>
  </si>
  <si>
    <t xml:space="preserve">      Демонтаж плит подкрановых путей</t>
  </si>
  <si>
    <t xml:space="preserve">      Устройство и разборка  (кроме плит)подкрановых путей башенного крана </t>
  </si>
  <si>
    <t xml:space="preserve">      Демонтаж пункта мойки колес</t>
  </si>
  <si>
    <t xml:space="preserve">      Устройство перегородок из кирпича и гипсовых пазогребневых плит</t>
  </si>
  <si>
    <t>5.9.3.1</t>
  </si>
  <si>
    <t>6.1.5.1</t>
  </si>
  <si>
    <t xml:space="preserve">      Ограждение площадки</t>
  </si>
  <si>
    <t>6.1.6.1</t>
  </si>
  <si>
    <t xml:space="preserve">      Демонтаж ограждение стройплощадки</t>
  </si>
  <si>
    <t xml:space="preserve">      Монтаж дверей в МОП, входных в квартиры</t>
  </si>
  <si>
    <t xml:space="preserve">      Устройство временной дороги </t>
  </si>
  <si>
    <t>4.3.8.2</t>
  </si>
  <si>
    <t>4.3.8.3</t>
  </si>
  <si>
    <t xml:space="preserve">      Демонтаж временной дороги</t>
  </si>
  <si>
    <t xml:space="preserve">   Котельная (тепловой пункт)</t>
  </si>
  <si>
    <t>Площадь нежилых помещений комм. назн., м2</t>
  </si>
  <si>
    <t xml:space="preserve">      Устройство полов</t>
  </si>
  <si>
    <t xml:space="preserve">      Отделка технических помещений</t>
  </si>
  <si>
    <t xml:space="preserve">      Отделка фасада </t>
  </si>
  <si>
    <t xml:space="preserve">      Монтаж несущих конструкции входных групп  </t>
  </si>
  <si>
    <t>5.3.3.1</t>
  </si>
  <si>
    <t>5.4.4.1</t>
  </si>
  <si>
    <t>5.5.2.1</t>
  </si>
  <si>
    <t>5.6.1.1</t>
  </si>
  <si>
    <t>5.9.1.1</t>
  </si>
  <si>
    <t>5.8.1.1</t>
  </si>
  <si>
    <t>5.8.2.1</t>
  </si>
  <si>
    <t>5.8.3.1</t>
  </si>
  <si>
    <t>5.8.4.1</t>
  </si>
  <si>
    <t>5.9.5.1</t>
  </si>
  <si>
    <t xml:space="preserve">      Устройство придомовых тротуаров и площадок,проездов</t>
  </si>
  <si>
    <t>Было</t>
  </si>
  <si>
    <t>стоимость работ в базисных ценах ФЕР2001   + оборуд</t>
  </si>
  <si>
    <t>стоимость работ в текущих ценах                    + оборуд ФЕР</t>
  </si>
  <si>
    <t>стоимость работ в базисных ценах ФЕР2001</t>
  </si>
  <si>
    <t>стоимость работ в текущих ценах с зимн. ФЕР</t>
  </si>
  <si>
    <t>Стоимость м2, руб. ФЕР</t>
  </si>
  <si>
    <t>Кол-во квартир 270 (144-108-18)</t>
  </si>
  <si>
    <t>Дата выдачи в работу</t>
  </si>
  <si>
    <t>Статус расчета</t>
  </si>
  <si>
    <t xml:space="preserve">      Автоматизация и диспетчеризация лифтов, инженерного оборудования</t>
  </si>
  <si>
    <t xml:space="preserve">      Монтаж лифтов </t>
  </si>
  <si>
    <t xml:space="preserve">      Оборудование  - лифты </t>
  </si>
  <si>
    <t xml:space="preserve">      Пуско-наладка диспетчеризации оборудования лифтов, инженерного оборудования</t>
  </si>
  <si>
    <t xml:space="preserve">      Система водоснабжения В1</t>
  </si>
  <si>
    <t xml:space="preserve">      Система водоснабжения Т3,Т4 </t>
  </si>
  <si>
    <t xml:space="preserve">      Оборудование - насосные установки </t>
  </si>
  <si>
    <t xml:space="preserve">      Пуско-наладка насосов водоснабжения </t>
  </si>
  <si>
    <t xml:space="preserve">      Пуско-наладка задвижек с электроприводами</t>
  </si>
  <si>
    <t xml:space="preserve">      Монтаж конструкций крышной котельной</t>
  </si>
  <si>
    <t xml:space="preserve">      Монтаж ограждающих конструкций здания </t>
  </si>
  <si>
    <t xml:space="preserve">      Отделка фасада</t>
  </si>
  <si>
    <t xml:space="preserve">      Устройство кровли  </t>
  </si>
  <si>
    <t xml:space="preserve">      Отделка технических помещений </t>
  </si>
  <si>
    <t xml:space="preserve">      Отделка помещений (квартир)   </t>
  </si>
  <si>
    <t xml:space="preserve">      Отделка МОП общестроительные работы </t>
  </si>
  <si>
    <t xml:space="preserve">      Устройство полов </t>
  </si>
  <si>
    <t xml:space="preserve">      Монтаж металлических дверей  </t>
  </si>
  <si>
    <t xml:space="preserve">      Монтаж дверей в МОП, входных в квартиры </t>
  </si>
  <si>
    <t xml:space="preserve">      Монтаж наружных дверей здания </t>
  </si>
  <si>
    <t xml:space="preserve">      Пуско-наладка теплового пункта</t>
  </si>
  <si>
    <t>5.12.1.3</t>
  </si>
  <si>
    <t xml:space="preserve">      Пуско-наладка системы электроснабжения </t>
  </si>
  <si>
    <t xml:space="preserve">      Пуско-наладка системы АСКУЭ</t>
  </si>
  <si>
    <t xml:space="preserve">      Пуско-наладка системы ВРУ</t>
  </si>
  <si>
    <t xml:space="preserve">      Пуско-наладка пожарной сигнализации</t>
  </si>
  <si>
    <t xml:space="preserve">      Устройство котлована </t>
  </si>
  <si>
    <t xml:space="preserve">      Проезды и площадки</t>
  </si>
  <si>
    <t>6.2.2.1</t>
  </si>
  <si>
    <t>П</t>
  </si>
  <si>
    <t>Р</t>
  </si>
  <si>
    <t>5.2.4.1</t>
  </si>
  <si>
    <t>5.3.1.2</t>
  </si>
  <si>
    <t>№ п/п</t>
  </si>
  <si>
    <t>стоимость работ в текущих ценах с зимн</t>
  </si>
  <si>
    <t>СС с НДС</t>
  </si>
  <si>
    <t>ПРОВЕРКА</t>
  </si>
  <si>
    <t>4. Подготовка территории строительства</t>
  </si>
  <si>
    <t>Снос зданий, вырубка деревьев и планировка площадки</t>
  </si>
  <si>
    <t>Снос зданий и строений</t>
  </si>
  <si>
    <t>Вырубка деревьев</t>
  </si>
  <si>
    <t>Планировка стройплощадки (снятие/перемещение для хранения грунта)</t>
  </si>
  <si>
    <t>Вынос инженерных сетей из пятна застройки</t>
  </si>
  <si>
    <t>Вынос из пятна застройки сетей водоснабжения</t>
  </si>
  <si>
    <t>Вынос из пятна застройки сети водоотведения</t>
  </si>
  <si>
    <t>Вынос из пятна застройки сети ливневой канализации</t>
  </si>
  <si>
    <t>Вынос из пятна застройки сети теплоснабжения</t>
  </si>
  <si>
    <t>Вынос из пятна застройки сети газоснабжения</t>
  </si>
  <si>
    <t>Вынос из пятна застройки сети электроснабжения</t>
  </si>
  <si>
    <t>Вынос из пятна застройки сетей связи</t>
  </si>
  <si>
    <t>Временные здания и сооружения</t>
  </si>
  <si>
    <t>Временная дорога</t>
  </si>
  <si>
    <t>Бытовой городок</t>
  </si>
  <si>
    <t>Ограждение стройплощадки</t>
  </si>
  <si>
    <t>Пункт мойки колес</t>
  </si>
  <si>
    <t>Временные сети электроснабжения стройплощадки</t>
  </si>
  <si>
    <t>Временные сети водоснабжения стройплощадки</t>
  </si>
  <si>
    <t>Временные сети водоотведения стройплощадки</t>
  </si>
  <si>
    <t>Демонтаж врем. зданий и сооружений, ограждения стройплощадки</t>
  </si>
  <si>
    <t>Демонтаж временных инженерных сетей стройплощадки</t>
  </si>
  <si>
    <t>Механизация стройплощадки</t>
  </si>
  <si>
    <t>Монтаж, демонтаж, перебазировка гусеничного крана РДК</t>
  </si>
  <si>
    <t>Устройство подкрановых путей башенного крана</t>
  </si>
  <si>
    <t>Монтаж башенного крана, в т. ч. перебазировка</t>
  </si>
  <si>
    <t>Монтаж грузоподъёмных механизмов (вертикальный транспорт)</t>
  </si>
  <si>
    <t>Аренда гусеничного крана РДК</t>
  </si>
  <si>
    <t>Аренда башенного крана</t>
  </si>
  <si>
    <t>Аренда грузоподъёмных механизмов (вертикальный транспорт)</t>
  </si>
  <si>
    <t>Демонтаж башенного крана и подкрановых путей</t>
  </si>
  <si>
    <t>Демонтаж грузоподъёмных механизмов (вертикальный транспорт)</t>
  </si>
  <si>
    <t>Обслуживание стройплощадки</t>
  </si>
  <si>
    <t>Водоснабжение на период строительства</t>
  </si>
  <si>
    <t>Водоотведение на период строительства</t>
  </si>
  <si>
    <t>Электроснабжение на период строительства</t>
  </si>
  <si>
    <t>Отопление строящегося здания на период строительства</t>
  </si>
  <si>
    <t>Обслуживание сантехкабин</t>
  </si>
  <si>
    <t>Вывоз строительного мусора и ТБО</t>
  </si>
  <si>
    <t>Охрана стройплощадки</t>
  </si>
  <si>
    <t>Геодезические работы для строительства</t>
  </si>
  <si>
    <t>Получение опорных пунктов геодезической сети</t>
  </si>
  <si>
    <t>Геодезическая разбивочная сеть для строительства</t>
  </si>
  <si>
    <t>Устройство котлована (шпунтовое ограждение, земляные работы)</t>
  </si>
  <si>
    <t>Устройство котлована в т.ч. шпунтовые ограждения</t>
  </si>
  <si>
    <t>Обратная засыпка котлована</t>
  </si>
  <si>
    <t>Конструкции нулевого цикла в т.ч. фундаменты</t>
  </si>
  <si>
    <t>Устройство свайного основания</t>
  </si>
  <si>
    <t>Устройство фундаментов в т.ч. гидроизоляция</t>
  </si>
  <si>
    <t xml:space="preserve">Монтаж конструкций входов в подвал </t>
  </si>
  <si>
    <t xml:space="preserve">Монтаж конструкций здания ниже 0.000 </t>
  </si>
  <si>
    <t>Устройство конструкций надземной части здания</t>
  </si>
  <si>
    <t>Монтаж конструкций здания выше 0.000</t>
  </si>
  <si>
    <t>Монтаж конструкций крышной котельной</t>
  </si>
  <si>
    <t>Монтаж несущих конструкции входных групп</t>
  </si>
  <si>
    <t>Ограждающие конструкции, окна и витражи</t>
  </si>
  <si>
    <t>Монтаж ограждающих конструкций здания</t>
  </si>
  <si>
    <t>Монтаж окон</t>
  </si>
  <si>
    <t>Монтаж витражей и остекление балконов</t>
  </si>
  <si>
    <t>Монтаж входных групп из ПВХ профилей</t>
  </si>
  <si>
    <t>Фасад</t>
  </si>
  <si>
    <t>Герметизация швов на фасаде</t>
  </si>
  <si>
    <t>Отделка фасада</t>
  </si>
  <si>
    <t>Отделка уличной части входных групп</t>
  </si>
  <si>
    <t>Отделка уличной части входов в подвал и приямков</t>
  </si>
  <si>
    <t>Кровля</t>
  </si>
  <si>
    <t>Устройство кровли</t>
  </si>
  <si>
    <t>Внутренние стены и перегородки</t>
  </si>
  <si>
    <t>Устройство внутренних стен</t>
  </si>
  <si>
    <t>Устройство перегородок из блоков и кирпича</t>
  </si>
  <si>
    <t>Устройство перегородок из листовых материалов на каркасе</t>
  </si>
  <si>
    <t>Двери</t>
  </si>
  <si>
    <t>Монтаж наружных дверей здания</t>
  </si>
  <si>
    <t xml:space="preserve">Монтаж дверей в МОП, входных в квартиры и межкомнатных </t>
  </si>
  <si>
    <t>Монтаж металлических дверей</t>
  </si>
  <si>
    <t>Монтаж противопожарных дверей</t>
  </si>
  <si>
    <t xml:space="preserve">Отделка помещений </t>
  </si>
  <si>
    <t>Устройство полов</t>
  </si>
  <si>
    <t>Отделка МОП (мест общего пользования)</t>
  </si>
  <si>
    <t>Отделка помещений (квартир)</t>
  </si>
  <si>
    <t>Отделка квартир типа "Комфорт"</t>
  </si>
  <si>
    <t>Отделка технических помещений в том числе техэтаж (чердак)</t>
  </si>
  <si>
    <t>Лифты</t>
  </si>
  <si>
    <t>Строительные работы лифтовых шахт</t>
  </si>
  <si>
    <t>Строительные работы лифтов (порталы и пороги)</t>
  </si>
  <si>
    <t>Монтаж лифтов</t>
  </si>
  <si>
    <t>Пуско-наладка лифтового оборудования</t>
  </si>
  <si>
    <t>Автоматизация и диспетчеризация лифтов</t>
  </si>
  <si>
    <t>Пуско-наладка диспетчеризации оборудования лифтов и сдача лифтов</t>
  </si>
  <si>
    <t>Система водоснабжения</t>
  </si>
  <si>
    <t>Система водоснабжения здания</t>
  </si>
  <si>
    <t>Пуско-наладка насосов водоснабж. и задвижек с электроприводами</t>
  </si>
  <si>
    <t>Системы отопления и вентиляции</t>
  </si>
  <si>
    <t>Система отопления здания</t>
  </si>
  <si>
    <t>Система естественной вентиляции</t>
  </si>
  <si>
    <t>Система противодымной вентиляции</t>
  </si>
  <si>
    <t>Система приточно-вытяжной вентиляции</t>
  </si>
  <si>
    <t>Автоматизация ОВ и ВК</t>
  </si>
  <si>
    <t>Пуско-наладка системы противодымной вентиляции</t>
  </si>
  <si>
    <t>Системы канализации и ливнестока</t>
  </si>
  <si>
    <t>Система водоотведения здания</t>
  </si>
  <si>
    <t>Система ливневой канализации здания</t>
  </si>
  <si>
    <t>Системы электроснабжения и освещения</t>
  </si>
  <si>
    <t>Системы электроснабжения и освещения здания</t>
  </si>
  <si>
    <t>Система автоматического учета электроэнергии АСКУЭ</t>
  </si>
  <si>
    <t>Пуско-наладка системы электроснабжения и электрооборудования</t>
  </si>
  <si>
    <t>Слаботочные системы</t>
  </si>
  <si>
    <t>Домофоны и кодовые замки</t>
  </si>
  <si>
    <t>Телефонизация, телевидение и радиофикация и др.</t>
  </si>
  <si>
    <t>Охранная сигнализация</t>
  </si>
  <si>
    <t>Диспетчеризация инженерных систем</t>
  </si>
  <si>
    <t>Системы противопожарной автоматики</t>
  </si>
  <si>
    <t>Система пожарной сигнализации и оповещения о ЧС</t>
  </si>
  <si>
    <t>Котельная</t>
  </si>
  <si>
    <t>Система водоснабжения котельной</t>
  </si>
  <si>
    <t>Системы водоотведения котельной</t>
  </si>
  <si>
    <t>Системы отопления и вентиляции котельной</t>
  </si>
  <si>
    <t>Системы электроснабжения и освещения котельной</t>
  </si>
  <si>
    <t>Система газоснабжения котельной</t>
  </si>
  <si>
    <t>Автоматизация системы газоснабжения котельной</t>
  </si>
  <si>
    <t>Монтаж и ПНР тепломеханического оборудования котельной</t>
  </si>
  <si>
    <t>Автоматизация тепломеханического оборудования котельной</t>
  </si>
  <si>
    <t>Система охранно-пожарной сигнализации котельной</t>
  </si>
  <si>
    <t>Автоматизированная система диспетчеризации котельной</t>
  </si>
  <si>
    <t>Допуск котельной к пусконаладочным работам</t>
  </si>
  <si>
    <t>Пуско-наладка оборудования котельной и допуск в эксплуатацию</t>
  </si>
  <si>
    <t>Монтаж технологического оборудования</t>
  </si>
  <si>
    <t>Пуско-наладка технологического оборудования</t>
  </si>
  <si>
    <t>Благоустройство и озеленение</t>
  </si>
  <si>
    <t>Вертикальная планировка</t>
  </si>
  <si>
    <t>Устройство озеленения</t>
  </si>
  <si>
    <t>Малые архитектурные формы</t>
  </si>
  <si>
    <t xml:space="preserve">Контейнерная площадка </t>
  </si>
  <si>
    <t>Ограждение площадок</t>
  </si>
  <si>
    <t>Монтаж наружного освещения придомовой территорий</t>
  </si>
  <si>
    <t>Дороги и прилегающие территории</t>
  </si>
  <si>
    <t xml:space="preserve">Устройство придомовых автодорог и автоплощадок </t>
  </si>
  <si>
    <t>Устройство придомовых тротуаров и площадок</t>
  </si>
  <si>
    <t>Водоотводные сооружения</t>
  </si>
  <si>
    <t>Сооружения (подпорные стенки, лестницы)</t>
  </si>
  <si>
    <t>Наружные инженерные сети внутриплощадочные</t>
  </si>
  <si>
    <t>Устройство внутриплощадочных наружных сетей теплоснабжения</t>
  </si>
  <si>
    <t>Устройство внутриплощ. наружных сетей холодного водоснабжения</t>
  </si>
  <si>
    <t>Устройство внутриплощ. наружных сетей горячего водоснабжения</t>
  </si>
  <si>
    <t>Устройство внутриплощ. наружных сетей хозбытовой канализации</t>
  </si>
  <si>
    <t>Устройство внутриплощ. наружных сетей ливневой канализации</t>
  </si>
  <si>
    <t>Устройство внутриплощ. наружных сетей электроснабжения</t>
  </si>
  <si>
    <t>Устройство внутриплощ. наружных сетей газоснабжения</t>
  </si>
  <si>
    <t>Устройство внутриплощ. наружных сетей связи</t>
  </si>
  <si>
    <t>Наружные инженерные сети магистральные (на микрорайон)</t>
  </si>
  <si>
    <t>Устройство наружных магистральных сетей теплоснабжения</t>
  </si>
  <si>
    <t>Устройство наружных магистральных сетей холодного водоснабжения</t>
  </si>
  <si>
    <t>Устройство наружных магистральных сетей горячего водоснабжения</t>
  </si>
  <si>
    <t>Устройство наружных магистральных сетей хозбытовой канализации</t>
  </si>
  <si>
    <t>Устройство наружных магистральных сетей ливневой канализации</t>
  </si>
  <si>
    <t>Устройство наружных магистральных сетей электроснабжения</t>
  </si>
  <si>
    <t>Устройство наружных магистральных сетей газоснабжения</t>
  </si>
  <si>
    <t>Устройство наружных магистральных сетей связи</t>
  </si>
  <si>
    <t>Всего по объекту</t>
  </si>
  <si>
    <t>Всего за м2</t>
  </si>
  <si>
    <t xml:space="preserve">      Монтаж конструкций здания ниже 0.000</t>
  </si>
  <si>
    <t>5.9.1.2</t>
  </si>
  <si>
    <t xml:space="preserve">      Монтаж несущих конструкции входных групп    (козырьки входов в подъезд)</t>
  </si>
  <si>
    <t>5.3.1.3</t>
  </si>
  <si>
    <t>5.9.3.2</t>
  </si>
  <si>
    <t>5.9.3.3</t>
  </si>
  <si>
    <t>5.8.2.2</t>
  </si>
  <si>
    <t>5.11.1.3</t>
  </si>
  <si>
    <t xml:space="preserve">      Система водоснабжения квартир "Комфорт"</t>
  </si>
  <si>
    <t>5.13.1.2</t>
  </si>
  <si>
    <t xml:space="preserve">      Система канализации квартир "Комфорт"</t>
  </si>
  <si>
    <t>5.14.1.2</t>
  </si>
  <si>
    <t xml:space="preserve">      Система электроснабжения квартир "Комфорт"</t>
  </si>
  <si>
    <t xml:space="preserve">      Система канализации К1, К1Н,К2Н</t>
  </si>
  <si>
    <t xml:space="preserve">      Автоматизация ВК</t>
  </si>
  <si>
    <t>А</t>
  </si>
  <si>
    <t>4.3.8.1</t>
  </si>
  <si>
    <t xml:space="preserve">      Монтаж, перебазировка башенного крана</t>
  </si>
  <si>
    <t xml:space="preserve">      Монтаж конструкций здания выше 0.000. Сверление отверстий по акту №1</t>
  </si>
  <si>
    <t xml:space="preserve">      Монтаж конструкций здания выше 0.000. Сверление отверстий по акту №2</t>
  </si>
  <si>
    <t>5.3.2.1</t>
  </si>
  <si>
    <t>5.4.1.1</t>
  </si>
  <si>
    <t xml:space="preserve">      Монтаж дверей в МОП, входных в квартиры типа "Комфорт" 25%</t>
  </si>
  <si>
    <t xml:space="preserve">      Устройство полов в квартирах типа "Комфорт" 25%</t>
  </si>
  <si>
    <t>5.9.2.2</t>
  </si>
  <si>
    <t xml:space="preserve">      Отделка помещений квартир типа "Комфорт"   25%</t>
  </si>
  <si>
    <t xml:space="preserve">      Отделка квартир типа</t>
  </si>
  <si>
    <t xml:space="preserve">  + доп.</t>
  </si>
  <si>
    <t>с ндс</t>
  </si>
  <si>
    <t>Риски по удорожанию работы каменщиков</t>
  </si>
  <si>
    <t xml:space="preserve">аналог 12  </t>
  </si>
  <si>
    <t>5.4.1.3</t>
  </si>
  <si>
    <t xml:space="preserve">      Отделка МОП  (доп раб) </t>
  </si>
  <si>
    <t xml:space="preserve">      Заделка отверстий</t>
  </si>
  <si>
    <t xml:space="preserve">      Демонтаж башенного крана, перебазировка 1 км</t>
  </si>
  <si>
    <t xml:space="preserve">      Устройство свайного основания (набивные сваи в раскатных скважинах)</t>
  </si>
  <si>
    <t>4.1.1.1</t>
  </si>
  <si>
    <t>4.1.1.2</t>
  </si>
  <si>
    <t xml:space="preserve">Демонтаж ЩП, снос опоры освещения, демонтаж ограждения П </t>
  </si>
  <si>
    <t>Демонтаж фундаментной плиты П</t>
  </si>
  <si>
    <t xml:space="preserve">      Ограждение территории</t>
  </si>
  <si>
    <t xml:space="preserve">      Индивидуальный тепловой пункт</t>
  </si>
  <si>
    <t xml:space="preserve">      Система отопления здания</t>
  </si>
  <si>
    <t>рост</t>
  </si>
  <si>
    <t>проект</t>
  </si>
  <si>
    <t xml:space="preserve">      Риски по возможной доставке ПВХ из г. Орел</t>
  </si>
  <si>
    <t>15.1 к ДГП по аналогу</t>
  </si>
  <si>
    <t>было учтено 5.3.1</t>
  </si>
  <si>
    <t>было учтено 5.4.1</t>
  </si>
  <si>
    <t>прект Триера</t>
  </si>
  <si>
    <t xml:space="preserve">проект </t>
  </si>
  <si>
    <t xml:space="preserve"> учтено 5.7</t>
  </si>
  <si>
    <t>3 млн - уточнение по росту КПД</t>
  </si>
  <si>
    <t>уточнение по росту КПД</t>
  </si>
  <si>
    <t>рост материалов за счет уточнения их видов (отделка в основном)</t>
  </si>
  <si>
    <t>Иозп +4,4-5,8%+Имех +11-12%</t>
  </si>
  <si>
    <t xml:space="preserve"> + доп. перегородки</t>
  </si>
  <si>
    <t>проект + доп. перегородки( вент блоки)</t>
  </si>
  <si>
    <t>5.4.2.1</t>
  </si>
  <si>
    <t>5.4.2.2</t>
  </si>
  <si>
    <t>5.2.2.1</t>
  </si>
  <si>
    <t>5.2.2.2</t>
  </si>
  <si>
    <t>5.2.2.3</t>
  </si>
  <si>
    <t xml:space="preserve">      Устройство фундаментов в т.ч. гидроизоляция П</t>
  </si>
  <si>
    <t xml:space="preserve">      Устройство фундаментов в т.ч. гидроизоляция искл. П</t>
  </si>
  <si>
    <t xml:space="preserve">      Устройство фундаментов в т.ч. гидроизоляция Р</t>
  </si>
  <si>
    <t>искл. П</t>
  </si>
  <si>
    <t>5.2.4.2</t>
  </si>
  <si>
    <t>5.2.4.3</t>
  </si>
  <si>
    <t xml:space="preserve">      Монтаж конструкций здания ниже 0.000 П</t>
  </si>
  <si>
    <t xml:space="preserve">      Монтаж конструкций здания ниже 0.000 исключить П</t>
  </si>
  <si>
    <t>Объект:  
"Комплекс из 2-х многоквартирных домов поз. 15.1 и 15.2, расположенный в 32, 33 микрорайонах в г. Липецке на земельном участке с кадастровым номером 48:20:0043601:292. 1-й этап строительства – корпус 1 (поз. 15.1)"</t>
  </si>
  <si>
    <t>Приложение № 5</t>
  </si>
  <si>
    <t>к договору генерального подряда № _______________ от ___________________________</t>
  </si>
  <si>
    <t>Оборудование заказчика</t>
  </si>
  <si>
    <t>Ю. О. Попов</t>
  </si>
  <si>
    <t xml:space="preserve">Генподрядчик: Директор  ООО "ОСУ-2" </t>
  </si>
  <si>
    <t>Директор</t>
  </si>
  <si>
    <t>А. А. Посулихин</t>
  </si>
  <si>
    <t>К. Ю. Ерихов</t>
  </si>
  <si>
    <t>Техзаказчик:  ООО "ОДСК-Инжиниринг", действующий от имени и в интересах Застройщика ООО "СЗ "ОДСК-Л8"</t>
  </si>
  <si>
    <t>СОГЛАСОВАНО: Застройщик ООО "СЗ "ОДСК-Л8"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</si>
</sst>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#,##0.0"/>
    <numFmt numFmtId="166" formatCode="dd/mm/yy;@"/>
    <numFmt numFmtId="167" formatCode="0.000"/>
  </numFmts>
  <fonts count="40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</cellStyleXfs>
  <cellXfs count="1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0" fillId="4" borderId="0" xfId="0" applyFill="1"/>
    <xf numFmtId="0" fontId="10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0" fontId="5" fillId="0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0" fillId="5" borderId="1" xfId="11" applyFont="1" applyFill="1" applyBorder="1" applyAlignment="1">
      <alignment horizontal="center" vertical="justify"/>
    </xf>
    <xf numFmtId="0" fontId="21" fillId="5" borderId="1" xfId="11" applyFont="1" applyFill="1" applyBorder="1" applyAlignment="1">
      <alignment horizontal="center" vertical="justify"/>
    </xf>
    <xf numFmtId="0" fontId="20" fillId="5" borderId="1" xfId="11" applyFont="1" applyFill="1" applyBorder="1" applyAlignment="1">
      <alignment horizontal="right" vertical="justify"/>
    </xf>
    <xf numFmtId="0" fontId="23" fillId="8" borderId="1" xfId="12" applyFont="1" applyFill="1" applyBorder="1" applyAlignment="1">
      <alignment vertical="justify" wrapText="1"/>
    </xf>
    <xf numFmtId="3" fontId="24" fillId="8" borderId="1" xfId="12" applyNumberFormat="1" applyFont="1" applyFill="1" applyBorder="1" applyAlignment="1">
      <alignment horizontal="center" vertical="justify" wrapText="1"/>
    </xf>
    <xf numFmtId="3" fontId="24" fillId="8" borderId="1" xfId="12" applyNumberFormat="1" applyFont="1" applyFill="1" applyBorder="1" applyAlignment="1">
      <alignment horizontal="right" vertical="justify" wrapText="1"/>
    </xf>
    <xf numFmtId="0" fontId="23" fillId="4" borderId="1" xfId="12" applyFont="1" applyFill="1" applyBorder="1" applyAlignment="1">
      <alignment vertical="justify" wrapText="1"/>
    </xf>
    <xf numFmtId="3" fontId="25" fillId="4" borderId="1" xfId="12" applyNumberFormat="1" applyFont="1" applyFill="1" applyBorder="1" applyAlignment="1">
      <alignment horizontal="center" vertical="justify" wrapText="1"/>
    </xf>
    <xf numFmtId="3" fontId="26" fillId="4" borderId="1" xfId="0" applyNumberFormat="1" applyFont="1" applyFill="1" applyBorder="1" applyAlignment="1">
      <alignment vertical="justify"/>
    </xf>
    <xf numFmtId="3" fontId="25" fillId="4" borderId="1" xfId="12" applyNumberFormat="1" applyFont="1" applyFill="1" applyBorder="1" applyAlignment="1">
      <alignment horizontal="right" vertical="justify" wrapText="1"/>
    </xf>
    <xf numFmtId="0" fontId="27" fillId="3" borderId="1" xfId="12" applyFont="1" applyFill="1" applyBorder="1" applyAlignment="1">
      <alignment vertical="justify" wrapText="1"/>
    </xf>
    <xf numFmtId="3" fontId="26" fillId="0" borderId="1" xfId="0" applyNumberFormat="1" applyFont="1" applyBorder="1" applyAlignment="1">
      <alignment vertical="justify"/>
    </xf>
    <xf numFmtId="0" fontId="27" fillId="0" borderId="1" xfId="12" applyFont="1" applyFill="1" applyBorder="1" applyAlignment="1">
      <alignment vertical="justify" wrapText="1"/>
    </xf>
    <xf numFmtId="49" fontId="28" fillId="0" borderId="1" xfId="12" applyNumberFormat="1" applyFont="1" applyBorder="1" applyAlignment="1">
      <alignment vertical="justify"/>
    </xf>
    <xf numFmtId="3" fontId="25" fillId="8" borderId="1" xfId="12" applyNumberFormat="1" applyFont="1" applyFill="1" applyBorder="1" applyAlignment="1">
      <alignment horizontal="center" vertical="justify" wrapText="1"/>
    </xf>
    <xf numFmtId="0" fontId="23" fillId="2" borderId="1" xfId="12" applyFont="1" applyFill="1" applyBorder="1" applyAlignment="1">
      <alignment vertical="justify" wrapText="1"/>
    </xf>
    <xf numFmtId="0" fontId="29" fillId="9" borderId="1" xfId="11" applyFont="1" applyFill="1" applyBorder="1" applyAlignment="1">
      <alignment vertical="justify"/>
    </xf>
    <xf numFmtId="0" fontId="30" fillId="9" borderId="1" xfId="11" applyFont="1" applyFill="1" applyBorder="1" applyAlignment="1">
      <alignment vertical="justify"/>
    </xf>
    <xf numFmtId="3" fontId="26" fillId="8" borderId="1" xfId="0" applyNumberFormat="1" applyFont="1" applyFill="1" applyBorder="1" applyAlignment="1">
      <alignment vertical="justify"/>
    </xf>
    <xf numFmtId="3" fontId="25" fillId="8" borderId="1" xfId="12" applyNumberFormat="1" applyFont="1" applyFill="1" applyBorder="1" applyAlignment="1">
      <alignment horizontal="right" vertical="justify" wrapText="1"/>
    </xf>
    <xf numFmtId="3" fontId="25" fillId="10" borderId="1" xfId="12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0" fillId="0" borderId="0" xfId="0" applyAlignment="1">
      <alignment horizontal="right" vertical="justify"/>
    </xf>
    <xf numFmtId="3" fontId="0" fillId="0" borderId="0" xfId="0" applyNumberFormat="1" applyAlignment="1">
      <alignment horizontal="right" vertical="justify"/>
    </xf>
    <xf numFmtId="3" fontId="0" fillId="0" borderId="0" xfId="0" applyNumberFormat="1" applyAlignment="1">
      <alignment horizontal="center" vertical="justify"/>
    </xf>
    <xf numFmtId="0" fontId="9" fillId="0" borderId="3" xfId="0" applyFont="1" applyFill="1" applyBorder="1" applyAlignment="1">
      <alignment horizontal="center" vertical="center"/>
    </xf>
    <xf numFmtId="3" fontId="0" fillId="0" borderId="0" xfId="0" applyNumberFormat="1"/>
    <xf numFmtId="0" fontId="5" fillId="0" borderId="1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justify"/>
    </xf>
    <xf numFmtId="0" fontId="0" fillId="0" borderId="0" xfId="0" applyAlignment="1">
      <alignment horizontal="center" vertical="justify"/>
    </xf>
    <xf numFmtId="1" fontId="0" fillId="0" borderId="0" xfId="0" applyNumberFormat="1" applyAlignment="1">
      <alignment vertical="justify"/>
    </xf>
    <xf numFmtId="3" fontId="0" fillId="0" borderId="0" xfId="0" applyNumberFormat="1" applyAlignment="1">
      <alignment vertical="justify"/>
    </xf>
    <xf numFmtId="3" fontId="0" fillId="7" borderId="0" xfId="0" applyNumberFormat="1" applyFill="1"/>
    <xf numFmtId="3" fontId="0" fillId="4" borderId="0" xfId="0" applyNumberFormat="1" applyFill="1"/>
    <xf numFmtId="1" fontId="0" fillId="0" borderId="0" xfId="0" applyNumberFormat="1"/>
    <xf numFmtId="3" fontId="22" fillId="5" borderId="0" xfId="11" applyNumberFormat="1" applyFont="1" applyFill="1" applyBorder="1" applyAlignment="1">
      <alignment horizontal="center" vertical="justify" wrapText="1"/>
    </xf>
    <xf numFmtId="0" fontId="21" fillId="5" borderId="0" xfId="11" applyFont="1" applyFill="1" applyBorder="1" applyAlignment="1">
      <alignment horizontal="center" vertical="justify"/>
    </xf>
    <xf numFmtId="3" fontId="26" fillId="8" borderId="0" xfId="0" applyNumberFormat="1" applyFont="1" applyFill="1" applyBorder="1" applyAlignment="1">
      <alignment vertical="justify"/>
    </xf>
    <xf numFmtId="3" fontId="33" fillId="0" borderId="0" xfId="12" applyNumberFormat="1" applyFont="1" applyFill="1" applyBorder="1" applyAlignment="1">
      <alignment horizontal="center" vertical="justify" wrapText="1"/>
    </xf>
    <xf numFmtId="1" fontId="0" fillId="4" borderId="0" xfId="0" applyNumberFormat="1" applyFill="1"/>
    <xf numFmtId="1" fontId="0" fillId="7" borderId="0" xfId="0" applyNumberFormat="1" applyFill="1"/>
    <xf numFmtId="0" fontId="0" fillId="4" borderId="1" xfId="0" applyFill="1" applyBorder="1"/>
    <xf numFmtId="1" fontId="0" fillId="4" borderId="1" xfId="0" applyNumberFormat="1" applyFill="1" applyBorder="1"/>
    <xf numFmtId="0" fontId="0" fillId="4" borderId="1" xfId="0" applyFill="1" applyBorder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3" fontId="35" fillId="0" borderId="1" xfId="0" applyNumberFormat="1" applyFont="1" applyFill="1" applyBorder="1" applyAlignment="1">
      <alignment vertical="center"/>
    </xf>
    <xf numFmtId="1" fontId="35" fillId="0" borderId="0" xfId="0" applyNumberFormat="1" applyFont="1" applyFill="1" applyAlignment="1">
      <alignment horizontal="center" vertical="center" wrapText="1"/>
    </xf>
    <xf numFmtId="0" fontId="35" fillId="0" borderId="0" xfId="0" applyFont="1" applyFill="1" applyAlignment="1">
      <alignment horizontal="right" vertical="center" wrapText="1"/>
    </xf>
    <xf numFmtId="3" fontId="35" fillId="0" borderId="0" xfId="0" applyNumberFormat="1" applyFont="1" applyFill="1" applyAlignment="1">
      <alignment horizontal="right" vertical="center" wrapText="1"/>
    </xf>
    <xf numFmtId="3" fontId="35" fillId="0" borderId="0" xfId="0" applyNumberFormat="1" applyFont="1" applyFill="1" applyAlignment="1">
      <alignment vertical="center"/>
    </xf>
    <xf numFmtId="3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14" fontId="35" fillId="0" borderId="0" xfId="0" applyNumberFormat="1" applyFont="1" applyFill="1" applyBorder="1" applyAlignment="1">
      <alignment vertical="center"/>
    </xf>
    <xf numFmtId="0" fontId="35" fillId="0" borderId="1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35" fillId="0" borderId="0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166" fontId="35" fillId="0" borderId="1" xfId="0" applyNumberFormat="1" applyFont="1" applyFill="1" applyBorder="1" applyAlignment="1">
      <alignment vertical="center"/>
    </xf>
    <xf numFmtId="3" fontId="35" fillId="0" borderId="3" xfId="0" applyNumberFormat="1" applyFont="1" applyFill="1" applyBorder="1" applyAlignment="1">
      <alignment vertical="center"/>
    </xf>
    <xf numFmtId="166" fontId="35" fillId="0" borderId="1" xfId="0" applyNumberFormat="1" applyFont="1" applyFill="1" applyBorder="1" applyAlignment="1">
      <alignment horizontal="center" vertical="center"/>
    </xf>
    <xf numFmtId="4" fontId="3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37" fillId="0" borderId="1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horizontal="right" vertical="center"/>
    </xf>
    <xf numFmtId="164" fontId="35" fillId="0" borderId="0" xfId="0" applyNumberFormat="1" applyFont="1" applyFill="1" applyAlignment="1">
      <alignment vertical="center"/>
    </xf>
    <xf numFmtId="3" fontId="11" fillId="0" borderId="4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49" fontId="35" fillId="0" borderId="0" xfId="0" applyNumberFormat="1" applyFont="1" applyFill="1" applyAlignment="1">
      <alignment vertical="center"/>
    </xf>
    <xf numFmtId="167" fontId="3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 shrinkToFit="1"/>
    </xf>
    <xf numFmtId="3" fontId="35" fillId="0" borderId="1" xfId="0" applyNumberFormat="1" applyFont="1" applyFill="1" applyBorder="1" applyAlignment="1">
      <alignment horizontal="right" vertical="center"/>
    </xf>
    <xf numFmtId="4" fontId="35" fillId="0" borderId="1" xfId="0" applyNumberFormat="1" applyFont="1" applyFill="1" applyBorder="1" applyAlignment="1">
      <alignment vertical="center" shrinkToFit="1"/>
    </xf>
    <xf numFmtId="4" fontId="37" fillId="0" borderId="1" xfId="0" applyNumberFormat="1" applyFont="1" applyFill="1" applyBorder="1" applyAlignment="1">
      <alignment vertical="center"/>
    </xf>
    <xf numFmtId="3" fontId="5" fillId="0" borderId="1" xfId="4" applyNumberFormat="1" applyFont="1" applyFill="1" applyBorder="1" applyAlignment="1">
      <alignment horizontal="right" vertical="center" shrinkToFit="1"/>
    </xf>
    <xf numFmtId="0" fontId="11" fillId="0" borderId="1" xfId="0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15" xfId="0" applyFont="1" applyFill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6" fillId="0" borderId="0" xfId="0" applyFont="1" applyFill="1" applyAlignment="1">
      <alignment horizontal="center" vertical="center" wrapText="1"/>
    </xf>
    <xf numFmtId="3" fontId="22" fillId="5" borderId="1" xfId="11" applyNumberFormat="1" applyFont="1" applyFill="1" applyBorder="1" applyAlignment="1">
      <alignment horizontal="center" vertical="justify" wrapText="1"/>
    </xf>
    <xf numFmtId="3" fontId="22" fillId="5" borderId="13" xfId="11" applyNumberFormat="1" applyFont="1" applyFill="1" applyBorder="1" applyAlignment="1">
      <alignment horizontal="center" vertical="justify" wrapText="1"/>
    </xf>
    <xf numFmtId="0" fontId="20" fillId="5" borderId="1" xfId="11" applyFont="1" applyFill="1" applyBorder="1" applyAlignment="1">
      <alignment horizontal="center" vertical="justify" wrapText="1"/>
    </xf>
    <xf numFmtId="0" fontId="21" fillId="5" borderId="1" xfId="11" applyFont="1" applyFill="1" applyBorder="1" applyAlignment="1">
      <alignment horizontal="center" vertical="justify" wrapText="1"/>
    </xf>
    <xf numFmtId="3" fontId="22" fillId="5" borderId="6" xfId="11" applyNumberFormat="1" applyFont="1" applyFill="1" applyBorder="1" applyAlignment="1">
      <alignment horizontal="center" vertical="center" wrapText="1"/>
    </xf>
    <xf numFmtId="3" fontId="22" fillId="5" borderId="12" xfId="11" applyNumberFormat="1" applyFont="1" applyFill="1" applyBorder="1" applyAlignment="1">
      <alignment horizontal="center" vertical="center" wrapText="1"/>
    </xf>
    <xf numFmtId="3" fontId="22" fillId="5" borderId="10" xfId="11" applyNumberFormat="1" applyFont="1" applyFill="1" applyBorder="1" applyAlignment="1">
      <alignment horizontal="center" vertical="center" wrapText="1"/>
    </xf>
    <xf numFmtId="3" fontId="22" fillId="5" borderId="14" xfId="1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0" xfId="10"/>
    <cellStyle name="Обычный 10 2" xfId="18"/>
    <cellStyle name="Обычный 11" xfId="13"/>
    <cellStyle name="Обычный 12" xfId="19"/>
    <cellStyle name="Обычный 2" xfId="1"/>
    <cellStyle name="Обычный 2 2 2" xfId="11"/>
    <cellStyle name="Обычный 3" xfId="2"/>
    <cellStyle name="Обычный 3 2" xfId="6"/>
    <cellStyle name="Обычный 4" xfId="3"/>
    <cellStyle name="Обычный 5" xfId="4"/>
    <cellStyle name="Обычный 5 2" xfId="12"/>
    <cellStyle name="Обычный 6" xfId="5"/>
    <cellStyle name="Обычный 6 2" xfId="14"/>
    <cellStyle name="Обычный 7" xfId="7"/>
    <cellStyle name="Обычный 7 2" xfId="15"/>
    <cellStyle name="Обычный 8" xfId="8"/>
    <cellStyle name="Обычный 8 2" xfId="16"/>
    <cellStyle name="Обычный 9" xfId="9"/>
    <cellStyle name="Обычный 9 2" xfId="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D8E9CD"/>
      <color rgb="FFFFFFCC"/>
      <color rgb="FFBFD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8</xdr:col>
      <xdr:colOff>561318</xdr:colOff>
      <xdr:row>42</xdr:row>
      <xdr:rowOff>46633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14300"/>
          <a:ext cx="5257143" cy="79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62;&#1080;&#1057;&#1044;&#1056;%20&#1088;&#1072;&#1089;&#1095;&#1077;&#1090;&#1099;%20&#1089;&#1090;&#1086;&#1080;&#1084;&#1086;&#1089;&#1090;&#1080;%20&#1088;&#1072;&#1073;&#1086;&#1090;\1.2%20&#1056;&#1072;&#1089;&#1095;&#1077;&#1090;&#1099;%20&#1044;&#1062;%20&#1087;&#1086;%20&#1078;&#1080;&#1083;&#1099;&#1084;%20&#1076;&#1086;&#1084;&#1072;&#1084;%20&#1075;.&#1051;&#1048;&#1055;&#1045;&#1062;&#1050;\1.%20&#1056;&#1072;&#1089;&#1095;&#1077;&#1090;&#1099;%20&#1075;.%20&#1051;&#1080;&#1087;&#1077;&#1094;&#1082;\&#1046;&#1050;%20&#1045;&#1074;&#1088;&#1086;&#1087;&#1077;&#1081;&#1089;&#1082;&#1080;&#1081;%20&#1043;&#1077;&#1086;&#1084;&#1077;&#1090;&#1088;&#1080;&#1103;\&#1045;&#1074;&#1088;&#1086;&#1087;&#1077;&#1081;&#1089;&#1082;&#1080;&#1081;%20&#1087;&#1086;&#1079;.15.1\01.%20&#1057;&#1074;&#1086;&#1076;&#1085;&#1072;&#1103;%20&#1089;&#1084;&#1077;&#1090;&#1072;%20&#1046;&#1050;%20&#1045;&#1074;&#1088;&#1086;&#1087;&#1077;&#1081;&#1089;&#1082;&#1080;&#1081;%20&#1087;&#1086;&#1079;.15.1%20%20&#1076;&#1083;&#1103;%20&#1048;&#1050;%2015.11.24,%2020.01.25%20&#8212;%20&#1082;%20&#1044;&#1043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lia.artamonova\Desktop\1.%20&#1057;&#1074;&#1086;&#1076;&#1085;&#1072;&#1103;%20&#1089;&#1084;&#1077;&#1090;&#1072;%20&#1055;&#1088;&#1086;&#1078;&#1077;&#1082;&#1090;&#1086;&#1088;&#1085;&#1072;&#1103;%20,%202%20%20(&#1087;&#1086;&#1079;.1)%20-&#1090;&#1077;&#1082;&#1091;&#1097;&#1072;&#1103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Сводная смета на СМР"/>
      <sheetName val="ТЭП"/>
      <sheetName val="Лист1 (2)"/>
    </sheetNames>
    <sheetDataSet>
      <sheetData sheetId="0">
        <row r="125">
          <cell r="T125">
            <v>28140674</v>
          </cell>
          <cell r="U125">
            <v>755836</v>
          </cell>
          <cell r="V125">
            <v>30009545</v>
          </cell>
          <cell r="W125">
            <v>15912349</v>
          </cell>
          <cell r="X125">
            <v>30408075</v>
          </cell>
          <cell r="AA125">
            <v>105226479</v>
          </cell>
        </row>
        <row r="128">
          <cell r="T128">
            <v>104470643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"/>
      <sheetName val="Лист1"/>
      <sheetName val="Лист2"/>
    </sheetNames>
    <sheetDataSet>
      <sheetData sheetId="0" refreshError="1">
        <row r="3">
          <cell r="B3" t="str">
            <v>С В О Д Н А Я   С М Е Т А</v>
          </cell>
        </row>
        <row r="5">
          <cell r="A5" t="str">
            <v>Объект:   Многоквартирный дом  расположенный по адресу :г. Орел ул. Прожекторная,2</v>
          </cell>
        </row>
        <row r="6">
          <cell r="E6" t="str">
            <v>Общая площадь, м2</v>
          </cell>
          <cell r="G6">
            <v>13589</v>
          </cell>
        </row>
        <row r="7">
          <cell r="D7" t="str">
            <v>Кол-во квартир 240 (112-66-62)</v>
          </cell>
        </row>
        <row r="13">
          <cell r="D13" t="str">
            <v>Лимитированные затраты</v>
          </cell>
          <cell r="F13">
            <v>1.02</v>
          </cell>
        </row>
        <row r="14">
          <cell r="A14" t="str">
            <v xml:space="preserve">№ </v>
          </cell>
          <cell r="B14" t="str">
            <v>Наименование работ и затрат</v>
          </cell>
          <cell r="C14" t="str">
            <v>стоимость работ в базисных ценах ТЕР2001+оборуд.</v>
          </cell>
          <cell r="D14" t="str">
            <v>стоимость работ в текущих ценах+оборуд</v>
          </cell>
          <cell r="E14" t="str">
            <v>стоимость работ в базисных ценах ТЕР2001</v>
          </cell>
          <cell r="F14" t="str">
            <v>стоимость работ в текущих ценах с зимн</v>
          </cell>
          <cell r="G14" t="str">
            <v>Стоимость м2, руб.</v>
          </cell>
          <cell r="H14" t="str">
            <v>Затраты труда</v>
          </cell>
          <cell r="I14" t="str">
            <v>ОЗП</v>
          </cell>
          <cell r="J14" t="str">
            <v>ЭММ</v>
          </cell>
          <cell r="K14" t="str">
            <v>НР</v>
          </cell>
          <cell r="L14" t="str">
            <v>СП</v>
          </cell>
          <cell r="M14" t="str">
            <v>материалы</v>
          </cell>
          <cell r="N14" t="str">
            <v>Оборудование в базисных ценах</v>
          </cell>
          <cell r="O14" t="str">
            <v>Оборудование в текущих ценах</v>
          </cell>
          <cell r="P14" t="str">
            <v>ИТОГО</v>
          </cell>
        </row>
        <row r="15">
          <cell r="A15">
            <v>1</v>
          </cell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  <cell r="O15">
            <v>15</v>
          </cell>
          <cell r="P15">
            <v>16</v>
          </cell>
        </row>
        <row r="16">
          <cell r="A16" t="str">
            <v>4</v>
          </cell>
          <cell r="B16" t="str">
            <v>4.Подготовка территории строительства</v>
          </cell>
        </row>
        <row r="17">
          <cell r="A17" t="str">
            <v>4.1</v>
          </cell>
          <cell r="B17" t="str">
            <v xml:space="preserve">   Снос зданий, вырубка деревьев и планировка площадки</v>
          </cell>
          <cell r="C17">
            <v>106503</v>
          </cell>
          <cell r="D17">
            <v>626757</v>
          </cell>
          <cell r="E17">
            <v>749855.3461290322</v>
          </cell>
          <cell r="F17">
            <v>4614870.5166666666</v>
          </cell>
          <cell r="G17">
            <v>340</v>
          </cell>
          <cell r="H17">
            <v>162.5</v>
          </cell>
          <cell r="I17">
            <v>19410</v>
          </cell>
          <cell r="J17">
            <v>537837</v>
          </cell>
          <cell r="K17">
            <v>42326</v>
          </cell>
          <cell r="L17">
            <v>23029</v>
          </cell>
          <cell r="M17">
            <v>4155</v>
          </cell>
          <cell r="N17">
            <v>0</v>
          </cell>
          <cell r="O17">
            <v>0</v>
          </cell>
          <cell r="P17">
            <v>626757</v>
          </cell>
        </row>
        <row r="18">
          <cell r="A18" t="str">
            <v>4.1.1</v>
          </cell>
          <cell r="B18" t="str">
            <v xml:space="preserve">      Снос зданий и строений (вывоз мусора)</v>
          </cell>
          <cell r="C18">
            <v>0</v>
          </cell>
          <cell r="D18">
            <v>0</v>
          </cell>
          <cell r="E18">
            <v>641222.3461290322</v>
          </cell>
          <cell r="F18">
            <v>3975578.5166666666</v>
          </cell>
          <cell r="G18">
            <v>293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4.1.1.1</v>
          </cell>
          <cell r="B19" t="str">
            <v xml:space="preserve">      Снос зданий и строений</v>
          </cell>
          <cell r="E19">
            <v>633157.82999999996</v>
          </cell>
          <cell r="F19">
            <v>3925578.5166666666</v>
          </cell>
          <cell r="G19">
            <v>289</v>
          </cell>
          <cell r="P19">
            <v>0</v>
          </cell>
        </row>
        <row r="20">
          <cell r="A20" t="str">
            <v>4.1.1.2</v>
          </cell>
          <cell r="B20" t="str">
            <v xml:space="preserve">      Вывоз покрышек в соответствии с договором на оказание транспортных услуг от 04.09.2020г. с ИП Малышко В.В</v>
          </cell>
          <cell r="E20">
            <v>8064.5161290322576</v>
          </cell>
          <cell r="F20">
            <v>50000</v>
          </cell>
          <cell r="G20">
            <v>4</v>
          </cell>
          <cell r="P20">
            <v>0</v>
          </cell>
        </row>
        <row r="21">
          <cell r="A21" t="str">
            <v>4.1.2</v>
          </cell>
          <cell r="B21" t="str">
            <v xml:space="preserve">      Вырубка деревьев </v>
          </cell>
          <cell r="C21">
            <v>3040</v>
          </cell>
          <cell r="D21">
            <v>26737</v>
          </cell>
          <cell r="E21">
            <v>3101</v>
          </cell>
          <cell r="F21">
            <v>27272</v>
          </cell>
          <cell r="G21">
            <v>2</v>
          </cell>
          <cell r="H21">
            <v>85.92</v>
          </cell>
          <cell r="I21">
            <v>9593</v>
          </cell>
          <cell r="J21">
            <v>2806</v>
          </cell>
          <cell r="K21">
            <v>7016</v>
          </cell>
          <cell r="L21">
            <v>3167</v>
          </cell>
          <cell r="M21">
            <v>4155</v>
          </cell>
          <cell r="P21">
            <v>26737</v>
          </cell>
        </row>
        <row r="22">
          <cell r="A22" t="str">
            <v>4.1.3</v>
          </cell>
          <cell r="B22" t="str">
            <v xml:space="preserve">      Планировка стройплощадки (снятие/перемещение для хранения грунта)</v>
          </cell>
          <cell r="C22">
            <v>103463</v>
          </cell>
          <cell r="D22">
            <v>600020</v>
          </cell>
          <cell r="E22">
            <v>105532</v>
          </cell>
          <cell r="F22">
            <v>612020</v>
          </cell>
          <cell r="G22">
            <v>45</v>
          </cell>
          <cell r="H22">
            <v>76.58</v>
          </cell>
          <cell r="I22">
            <v>9817</v>
          </cell>
          <cell r="J22">
            <v>535031</v>
          </cell>
          <cell r="K22">
            <v>35310</v>
          </cell>
          <cell r="L22">
            <v>19862</v>
          </cell>
          <cell r="M22">
            <v>0</v>
          </cell>
          <cell r="N22">
            <v>0</v>
          </cell>
          <cell r="O22">
            <v>0</v>
          </cell>
          <cell r="P22">
            <v>600020</v>
          </cell>
        </row>
        <row r="23">
          <cell r="A23" t="str">
            <v>4.1.3.1</v>
          </cell>
          <cell r="B23" t="str">
            <v xml:space="preserve">      Снятие растительного грунта</v>
          </cell>
        </row>
        <row r="24">
          <cell r="A24" t="str">
            <v>4.1.3.2</v>
          </cell>
          <cell r="B24" t="str">
            <v xml:space="preserve">      Удаление непригодного грунта</v>
          </cell>
          <cell r="C24">
            <v>103463</v>
          </cell>
          <cell r="D24">
            <v>600020</v>
          </cell>
          <cell r="E24">
            <v>105532</v>
          </cell>
          <cell r="F24">
            <v>612020</v>
          </cell>
          <cell r="G24">
            <v>45</v>
          </cell>
          <cell r="H24">
            <v>76.58</v>
          </cell>
          <cell r="I24">
            <v>9817</v>
          </cell>
          <cell r="J24">
            <v>535031</v>
          </cell>
          <cell r="K24">
            <v>35310</v>
          </cell>
          <cell r="L24">
            <v>19862</v>
          </cell>
          <cell r="P24">
            <v>600020</v>
          </cell>
        </row>
        <row r="25">
          <cell r="A25" t="str">
            <v>4.2</v>
          </cell>
          <cell r="B25" t="str">
            <v xml:space="preserve">   Вынос инженерных сетей из пятна застройки</v>
          </cell>
          <cell r="C25">
            <v>192438</v>
          </cell>
          <cell r="D25">
            <v>1175014</v>
          </cell>
          <cell r="E25">
            <v>196287</v>
          </cell>
          <cell r="F25">
            <v>1198514</v>
          </cell>
          <cell r="G25">
            <v>88</v>
          </cell>
          <cell r="H25">
            <v>634.79</v>
          </cell>
          <cell r="I25">
            <v>74508</v>
          </cell>
          <cell r="J25">
            <v>57454</v>
          </cell>
          <cell r="K25">
            <v>73472</v>
          </cell>
          <cell r="L25">
            <v>36959</v>
          </cell>
          <cell r="M25">
            <v>932621</v>
          </cell>
          <cell r="N25">
            <v>0</v>
          </cell>
          <cell r="O25">
            <v>0</v>
          </cell>
          <cell r="P25">
            <v>1175014</v>
          </cell>
        </row>
        <row r="26">
          <cell r="A26" t="str">
            <v>4.2.1</v>
          </cell>
          <cell r="B26" t="str">
            <v xml:space="preserve">      Вынос из пятна застройки сетей водоснабжения</v>
          </cell>
          <cell r="E26">
            <v>0</v>
          </cell>
          <cell r="F26">
            <v>0</v>
          </cell>
          <cell r="G26">
            <v>0</v>
          </cell>
          <cell r="P26">
            <v>0</v>
          </cell>
        </row>
        <row r="27">
          <cell r="A27" t="str">
            <v>4.2.2</v>
          </cell>
          <cell r="B27" t="str">
            <v xml:space="preserve">      Вынос из пятна застройки сети водоотведения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4.2.3</v>
          </cell>
          <cell r="B28" t="str">
            <v xml:space="preserve">      Вынос из пятна застройки сети ливневой канализации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4.2.3.1</v>
          </cell>
          <cell r="B29" t="str">
            <v xml:space="preserve">      Вынос из пятна застройки сети ливневой канализации</v>
          </cell>
          <cell r="E29">
            <v>0</v>
          </cell>
          <cell r="F29">
            <v>0</v>
          </cell>
          <cell r="G29">
            <v>0</v>
          </cell>
          <cell r="P29">
            <v>0</v>
          </cell>
        </row>
        <row r="30">
          <cell r="A30" t="str">
            <v>4.2.4</v>
          </cell>
          <cell r="B30" t="str">
            <v xml:space="preserve">      Вынос из пятна застройки сети теплоснабжения</v>
          </cell>
          <cell r="C30">
            <v>192438</v>
          </cell>
          <cell r="D30">
            <v>1175014</v>
          </cell>
          <cell r="E30">
            <v>196287</v>
          </cell>
          <cell r="F30">
            <v>1198514</v>
          </cell>
          <cell r="G30">
            <v>89</v>
          </cell>
          <cell r="H30">
            <v>634.79</v>
          </cell>
          <cell r="I30">
            <v>74508</v>
          </cell>
          <cell r="J30">
            <v>57454</v>
          </cell>
          <cell r="K30">
            <v>73472</v>
          </cell>
          <cell r="L30">
            <v>36959</v>
          </cell>
          <cell r="M30">
            <v>932621</v>
          </cell>
          <cell r="N30">
            <v>0</v>
          </cell>
          <cell r="O30">
            <v>0</v>
          </cell>
          <cell r="P30">
            <v>1175014</v>
          </cell>
        </row>
        <row r="31">
          <cell r="A31" t="str">
            <v>4.2.4.1</v>
          </cell>
          <cell r="B31" t="str">
            <v xml:space="preserve">      Вынос из пятна застройки сети теплоснабжения</v>
          </cell>
          <cell r="C31">
            <v>189334</v>
          </cell>
          <cell r="D31">
            <v>1154264</v>
          </cell>
          <cell r="E31">
            <v>193121</v>
          </cell>
          <cell r="F31">
            <v>1177349</v>
          </cell>
          <cell r="G31">
            <v>87</v>
          </cell>
          <cell r="H31">
            <v>608.76</v>
          </cell>
          <cell r="I31">
            <v>71245</v>
          </cell>
          <cell r="J31">
            <v>55177</v>
          </cell>
          <cell r="K31">
            <v>70023</v>
          </cell>
          <cell r="L31">
            <v>35182</v>
          </cell>
          <cell r="M31">
            <v>922637</v>
          </cell>
          <cell r="P31">
            <v>1154264</v>
          </cell>
        </row>
        <row r="32">
          <cell r="A32" t="str">
            <v>4.2.4.2</v>
          </cell>
          <cell r="B32" t="str">
            <v xml:space="preserve">      Дополнительные  работы на восстановление колодца</v>
          </cell>
          <cell r="C32">
            <v>3104</v>
          </cell>
          <cell r="D32">
            <v>20750</v>
          </cell>
          <cell r="E32">
            <v>3166</v>
          </cell>
          <cell r="F32">
            <v>21165</v>
          </cell>
          <cell r="G32">
            <v>2</v>
          </cell>
          <cell r="H32">
            <v>26.03</v>
          </cell>
          <cell r="I32">
            <v>3263</v>
          </cell>
          <cell r="J32">
            <v>2277</v>
          </cell>
          <cell r="K32">
            <v>3449</v>
          </cell>
          <cell r="L32">
            <v>1777</v>
          </cell>
          <cell r="M32">
            <v>9984</v>
          </cell>
          <cell r="P32">
            <v>20750</v>
          </cell>
        </row>
        <row r="33">
          <cell r="A33" t="str">
            <v>4.2.5</v>
          </cell>
          <cell r="B33" t="str">
            <v xml:space="preserve">      Вынос из пятна застройки сети газоснабжения</v>
          </cell>
          <cell r="E33">
            <v>0</v>
          </cell>
          <cell r="F33">
            <v>0</v>
          </cell>
          <cell r="G33">
            <v>0</v>
          </cell>
          <cell r="P33">
            <v>0</v>
          </cell>
        </row>
        <row r="34">
          <cell r="A34" t="str">
            <v>4.2.6</v>
          </cell>
          <cell r="B34" t="str">
            <v xml:space="preserve">      Вынос из пятна застройки сети электроснабжения</v>
          </cell>
          <cell r="E34">
            <v>0</v>
          </cell>
          <cell r="F34">
            <v>0</v>
          </cell>
          <cell r="G34">
            <v>0</v>
          </cell>
          <cell r="P34">
            <v>0</v>
          </cell>
        </row>
        <row r="35">
          <cell r="A35" t="str">
            <v>4.2.7</v>
          </cell>
          <cell r="B35" t="str">
            <v xml:space="preserve">      Вынос из пятна застройки сетей связи</v>
          </cell>
          <cell r="E35">
            <v>0</v>
          </cell>
          <cell r="F35">
            <v>0</v>
          </cell>
          <cell r="G35">
            <v>0</v>
          </cell>
          <cell r="P35">
            <v>0</v>
          </cell>
        </row>
        <row r="36">
          <cell r="A36" t="str">
            <v>4.3</v>
          </cell>
          <cell r="B36" t="str">
            <v xml:space="preserve">   Временные здания и сооружения</v>
          </cell>
          <cell r="C36">
            <v>670598</v>
          </cell>
          <cell r="D36">
            <v>1929658</v>
          </cell>
          <cell r="E36">
            <v>737554.00656833325</v>
          </cell>
          <cell r="F36">
            <v>2235971.0328416661</v>
          </cell>
          <cell r="G36">
            <v>164</v>
          </cell>
          <cell r="H36">
            <v>1764.4499999999998</v>
          </cell>
          <cell r="I36">
            <v>239879</v>
          </cell>
          <cell r="J36">
            <v>163071</v>
          </cell>
          <cell r="K36">
            <v>294178</v>
          </cell>
          <cell r="L36">
            <v>187647</v>
          </cell>
          <cell r="M36">
            <v>1044883</v>
          </cell>
          <cell r="N36">
            <v>0</v>
          </cell>
          <cell r="O36">
            <v>0</v>
          </cell>
          <cell r="P36">
            <v>1929658</v>
          </cell>
        </row>
        <row r="37">
          <cell r="A37" t="str">
            <v>4.3.1</v>
          </cell>
          <cell r="B37" t="str">
            <v xml:space="preserve">      Временная дорога</v>
          </cell>
          <cell r="C37">
            <v>599172</v>
          </cell>
          <cell r="D37">
            <v>1165306</v>
          </cell>
          <cell r="E37">
            <v>611155</v>
          </cell>
          <cell r="F37">
            <v>1188612</v>
          </cell>
          <cell r="G37">
            <v>87</v>
          </cell>
          <cell r="H37">
            <v>558.30999999999995</v>
          </cell>
          <cell r="I37">
            <v>62724</v>
          </cell>
          <cell r="J37">
            <v>92886</v>
          </cell>
          <cell r="K37">
            <v>93116</v>
          </cell>
          <cell r="L37">
            <v>47808</v>
          </cell>
          <cell r="M37">
            <v>868772</v>
          </cell>
          <cell r="P37">
            <v>1165306</v>
          </cell>
        </row>
        <row r="38">
          <cell r="A38" t="str">
            <v>4.3.2</v>
          </cell>
          <cell r="B38" t="str">
            <v xml:space="preserve">      Бытовой городок</v>
          </cell>
          <cell r="E38">
            <v>53544.006568333229</v>
          </cell>
          <cell r="F38">
            <v>267720.03284166614</v>
          </cell>
          <cell r="G38">
            <v>20</v>
          </cell>
          <cell r="P38">
            <v>0</v>
          </cell>
        </row>
        <row r="39">
          <cell r="A39" t="str">
            <v>4.3.3</v>
          </cell>
          <cell r="B39" t="str">
            <v xml:space="preserve">      Ограждение стройплощадки</v>
          </cell>
          <cell r="C39">
            <v>34810</v>
          </cell>
          <cell r="D39">
            <v>401958</v>
          </cell>
          <cell r="E39">
            <v>35506</v>
          </cell>
          <cell r="F39">
            <v>409997</v>
          </cell>
          <cell r="G39">
            <v>30</v>
          </cell>
          <cell r="H39">
            <v>630.96</v>
          </cell>
          <cell r="I39">
            <v>94243</v>
          </cell>
          <cell r="J39">
            <v>23260</v>
          </cell>
          <cell r="K39">
            <v>100415</v>
          </cell>
          <cell r="L39">
            <v>70897</v>
          </cell>
          <cell r="M39">
            <v>113143</v>
          </cell>
          <cell r="P39">
            <v>401958</v>
          </cell>
        </row>
        <row r="40">
          <cell r="A40" t="str">
            <v>4.3.4</v>
          </cell>
          <cell r="B40" t="str">
            <v xml:space="preserve">      Пункт мойки колес</v>
          </cell>
          <cell r="C40">
            <v>4415</v>
          </cell>
          <cell r="D40">
            <v>37180</v>
          </cell>
          <cell r="E40">
            <v>4503</v>
          </cell>
          <cell r="F40">
            <v>37924</v>
          </cell>
          <cell r="G40">
            <v>3</v>
          </cell>
          <cell r="H40">
            <v>29.33</v>
          </cell>
          <cell r="I40">
            <v>4918</v>
          </cell>
          <cell r="J40">
            <v>1466</v>
          </cell>
          <cell r="K40">
            <v>5496</v>
          </cell>
          <cell r="L40">
            <v>4047</v>
          </cell>
          <cell r="M40">
            <v>21253</v>
          </cell>
          <cell r="P40">
            <v>37180</v>
          </cell>
        </row>
        <row r="41">
          <cell r="A41" t="str">
            <v>4.3.5</v>
          </cell>
          <cell r="B41" t="str">
            <v xml:space="preserve">      Временные сети электроснабжения стройплощадки</v>
          </cell>
          <cell r="C41">
            <v>13983</v>
          </cell>
          <cell r="D41">
            <v>96970</v>
          </cell>
          <cell r="E41">
            <v>14263</v>
          </cell>
          <cell r="F41">
            <v>98909</v>
          </cell>
          <cell r="G41">
            <v>7</v>
          </cell>
          <cell r="H41">
            <v>109.3</v>
          </cell>
          <cell r="I41">
            <v>14945</v>
          </cell>
          <cell r="J41">
            <v>11104</v>
          </cell>
          <cell r="K41">
            <v>17870</v>
          </cell>
          <cell r="L41">
            <v>11336</v>
          </cell>
          <cell r="M41">
            <v>41715</v>
          </cell>
          <cell r="P41">
            <v>96970</v>
          </cell>
        </row>
        <row r="42">
          <cell r="A42" t="str">
            <v>4.3.6</v>
          </cell>
          <cell r="B42" t="str">
            <v xml:space="preserve">      Временные сети водоснабжения стройплощадки</v>
          </cell>
          <cell r="E42">
            <v>0</v>
          </cell>
          <cell r="F42">
            <v>0</v>
          </cell>
          <cell r="G42">
            <v>0</v>
          </cell>
          <cell r="P42">
            <v>0</v>
          </cell>
        </row>
        <row r="43">
          <cell r="A43" t="str">
            <v>4.3.7</v>
          </cell>
          <cell r="B43" t="str">
            <v xml:space="preserve">      Временные сети водоотведения стройплощадки</v>
          </cell>
          <cell r="E43">
            <v>0</v>
          </cell>
          <cell r="F43">
            <v>0</v>
          </cell>
          <cell r="G43">
            <v>0</v>
          </cell>
          <cell r="P43">
            <v>0</v>
          </cell>
        </row>
        <row r="44">
          <cell r="A44" t="str">
            <v>4.3.8</v>
          </cell>
          <cell r="B44" t="str">
            <v xml:space="preserve">      Демонтаж врем. зданий и сооружений, ограждения стройплощадки</v>
          </cell>
          <cell r="C44">
            <v>18218</v>
          </cell>
          <cell r="D44">
            <v>228244</v>
          </cell>
          <cell r="E44">
            <v>18583</v>
          </cell>
          <cell r="F44">
            <v>232809</v>
          </cell>
          <cell r="G44">
            <v>17</v>
          </cell>
          <cell r="H44">
            <v>436.54999999999995</v>
          </cell>
          <cell r="I44">
            <v>63049</v>
          </cell>
          <cell r="J44">
            <v>34355</v>
          </cell>
          <cell r="K44">
            <v>77281</v>
          </cell>
          <cell r="L44">
            <v>53559</v>
          </cell>
          <cell r="M44">
            <v>0</v>
          </cell>
          <cell r="N44">
            <v>0</v>
          </cell>
          <cell r="O44">
            <v>0</v>
          </cell>
          <cell r="P44">
            <v>228244</v>
          </cell>
        </row>
        <row r="45">
          <cell r="A45" t="str">
            <v>4.3.8.1</v>
          </cell>
          <cell r="B45" t="str">
            <v xml:space="preserve">      Демонтаж врем.дороги</v>
          </cell>
          <cell r="C45">
            <v>8391</v>
          </cell>
          <cell r="D45">
            <v>70228</v>
          </cell>
          <cell r="E45">
            <v>8559</v>
          </cell>
          <cell r="F45">
            <v>71633</v>
          </cell>
          <cell r="G45">
            <v>5</v>
          </cell>
          <cell r="H45">
            <v>69.03</v>
          </cell>
          <cell r="I45">
            <v>8100</v>
          </cell>
          <cell r="J45">
            <v>29955</v>
          </cell>
          <cell r="K45">
            <v>19277</v>
          </cell>
          <cell r="L45">
            <v>12896</v>
          </cell>
          <cell r="P45">
            <v>70228</v>
          </cell>
        </row>
        <row r="46">
          <cell r="A46" t="str">
            <v>4.3.8.2</v>
          </cell>
          <cell r="B46" t="str">
            <v xml:space="preserve">      Демонтаж врем.  ограждения стройплощадки</v>
          </cell>
          <cell r="C46">
            <v>9827</v>
          </cell>
          <cell r="D46">
            <v>158016</v>
          </cell>
          <cell r="E46">
            <v>10024</v>
          </cell>
          <cell r="F46">
            <v>161176</v>
          </cell>
          <cell r="G46">
            <v>12</v>
          </cell>
          <cell r="H46">
            <v>367.52</v>
          </cell>
          <cell r="I46">
            <v>54949</v>
          </cell>
          <cell r="J46">
            <v>4400</v>
          </cell>
          <cell r="K46">
            <v>58004</v>
          </cell>
          <cell r="L46">
            <v>40663</v>
          </cell>
          <cell r="P46">
            <v>158016</v>
          </cell>
        </row>
        <row r="47">
          <cell r="A47" t="str">
            <v>4.3.9</v>
          </cell>
          <cell r="B47" t="str">
            <v xml:space="preserve">      Демонтаж временных инженерных сетей стройплощадки</v>
          </cell>
          <cell r="E47">
            <v>0</v>
          </cell>
          <cell r="F47">
            <v>0</v>
          </cell>
          <cell r="G47">
            <v>0</v>
          </cell>
          <cell r="P47">
            <v>0</v>
          </cell>
        </row>
        <row r="48">
          <cell r="A48" t="str">
            <v>4.4</v>
          </cell>
          <cell r="B48" t="str">
            <v xml:space="preserve">   Механизация стройплощадки</v>
          </cell>
          <cell r="C48">
            <v>309707</v>
          </cell>
          <cell r="D48">
            <v>2108107</v>
          </cell>
          <cell r="E48">
            <v>315901</v>
          </cell>
          <cell r="F48">
            <v>2150270</v>
          </cell>
          <cell r="G48">
            <v>158</v>
          </cell>
          <cell r="H48">
            <v>410.2</v>
          </cell>
          <cell r="I48">
            <v>157992</v>
          </cell>
          <cell r="J48">
            <v>1165474</v>
          </cell>
          <cell r="K48">
            <v>238735</v>
          </cell>
          <cell r="L48">
            <v>161834</v>
          </cell>
          <cell r="M48">
            <v>384072</v>
          </cell>
          <cell r="N48">
            <v>0</v>
          </cell>
          <cell r="O48">
            <v>0</v>
          </cell>
          <cell r="P48">
            <v>2108107</v>
          </cell>
        </row>
        <row r="49">
          <cell r="A49" t="str">
            <v>4.4.1</v>
          </cell>
          <cell r="B49" t="str">
            <v xml:space="preserve">      Монтаж, демонтаж, перебазировка гусеничного крана РДК</v>
          </cell>
          <cell r="C49">
            <v>10413</v>
          </cell>
          <cell r="D49">
            <v>94688</v>
          </cell>
          <cell r="E49">
            <v>10621</v>
          </cell>
          <cell r="F49">
            <v>96582</v>
          </cell>
          <cell r="G49">
            <v>7</v>
          </cell>
          <cell r="H49">
            <v>0</v>
          </cell>
          <cell r="I49">
            <v>0</v>
          </cell>
          <cell r="J49">
            <v>32178</v>
          </cell>
          <cell r="K49">
            <v>37193</v>
          </cell>
          <cell r="L49">
            <v>25317</v>
          </cell>
          <cell r="P49">
            <v>94688</v>
          </cell>
        </row>
        <row r="50">
          <cell r="A50" t="str">
            <v>4.4.2</v>
          </cell>
          <cell r="B50" t="str">
            <v xml:space="preserve">      Устройство и разборка  (кроме плит)подкрановых путей башенного крана </v>
          </cell>
          <cell r="C50">
            <v>79468</v>
          </cell>
          <cell r="D50">
            <v>618539</v>
          </cell>
          <cell r="E50">
            <v>81057</v>
          </cell>
          <cell r="F50">
            <v>630910</v>
          </cell>
          <cell r="G50">
            <v>46</v>
          </cell>
          <cell r="H50">
            <v>367.15</v>
          </cell>
          <cell r="I50">
            <v>44517</v>
          </cell>
          <cell r="J50">
            <v>69837</v>
          </cell>
          <cell r="K50">
            <v>75358</v>
          </cell>
          <cell r="L50">
            <v>44755</v>
          </cell>
          <cell r="M50">
            <v>384072</v>
          </cell>
          <cell r="P50">
            <v>618539</v>
          </cell>
        </row>
        <row r="51">
          <cell r="A51" t="str">
            <v>4.4.3</v>
          </cell>
          <cell r="B51" t="str">
            <v xml:space="preserve">      Монтаж,  перебазировка башенного крана</v>
          </cell>
          <cell r="C51">
            <v>36862</v>
          </cell>
          <cell r="D51">
            <v>301128</v>
          </cell>
          <cell r="E51">
            <v>37599</v>
          </cell>
          <cell r="F51">
            <v>307151</v>
          </cell>
          <cell r="G51">
            <v>23</v>
          </cell>
          <cell r="I51">
            <v>57681</v>
          </cell>
          <cell r="J51">
            <v>138184</v>
          </cell>
          <cell r="K51">
            <v>60729</v>
          </cell>
          <cell r="L51">
            <v>44534</v>
          </cell>
          <cell r="P51">
            <v>301128</v>
          </cell>
        </row>
        <row r="52">
          <cell r="A52" t="str">
            <v>4.4.4</v>
          </cell>
          <cell r="B52" t="str">
            <v xml:space="preserve">      Монтаж грузоподъёмных механизмов (вертикальный транспорт)</v>
          </cell>
          <cell r="C52">
            <v>146980</v>
          </cell>
          <cell r="D52">
            <v>795160</v>
          </cell>
          <cell r="E52">
            <v>149920</v>
          </cell>
          <cell r="F52">
            <v>811063</v>
          </cell>
          <cell r="G52">
            <v>60</v>
          </cell>
          <cell r="J52">
            <v>795160</v>
          </cell>
          <cell r="P52">
            <v>795160</v>
          </cell>
        </row>
        <row r="53">
          <cell r="A53" t="str">
            <v>4.4.5</v>
          </cell>
          <cell r="B53" t="str">
            <v xml:space="preserve">      Аренда гусеничного крана РДК</v>
          </cell>
          <cell r="E53">
            <v>0</v>
          </cell>
          <cell r="F53">
            <v>0</v>
          </cell>
          <cell r="G53">
            <v>0</v>
          </cell>
          <cell r="P53">
            <v>0</v>
          </cell>
        </row>
        <row r="54">
          <cell r="A54" t="str">
            <v>4.4.6</v>
          </cell>
          <cell r="B54" t="str">
            <v xml:space="preserve">      Аренда башенного крана</v>
          </cell>
          <cell r="E54">
            <v>0</v>
          </cell>
          <cell r="F54">
            <v>0</v>
          </cell>
          <cell r="G54">
            <v>0</v>
          </cell>
          <cell r="P54">
            <v>0</v>
          </cell>
        </row>
        <row r="55">
          <cell r="A55" t="str">
            <v>4.4.7</v>
          </cell>
          <cell r="B55" t="str">
            <v xml:space="preserve">      Аренда грузоподъёмных механизмов (вертикальный транспорт)</v>
          </cell>
          <cell r="E55">
            <v>0</v>
          </cell>
          <cell r="F55">
            <v>0</v>
          </cell>
          <cell r="G55">
            <v>0</v>
          </cell>
          <cell r="P55">
            <v>0</v>
          </cell>
        </row>
        <row r="56">
          <cell r="A56" t="str">
            <v>4.4.8</v>
          </cell>
          <cell r="B56" t="str">
            <v xml:space="preserve">      Демонтаж башенного крана и подкрановых путей</v>
          </cell>
          <cell r="C56">
            <v>35984</v>
          </cell>
          <cell r="D56">
            <v>298592</v>
          </cell>
          <cell r="E56">
            <v>36704</v>
          </cell>
          <cell r="F56">
            <v>304564</v>
          </cell>
          <cell r="G56">
            <v>22</v>
          </cell>
          <cell r="H56">
            <v>43.05</v>
          </cell>
          <cell r="I56">
            <v>55794</v>
          </cell>
          <cell r="J56">
            <v>130115</v>
          </cell>
          <cell r="K56">
            <v>65455</v>
          </cell>
          <cell r="L56">
            <v>47228</v>
          </cell>
          <cell r="M56">
            <v>0</v>
          </cell>
          <cell r="N56">
            <v>0</v>
          </cell>
          <cell r="O56">
            <v>0</v>
          </cell>
          <cell r="P56">
            <v>298592</v>
          </cell>
        </row>
        <row r="57">
          <cell r="A57" t="str">
            <v>4.4.8.1</v>
          </cell>
          <cell r="B57" t="str">
            <v xml:space="preserve">      Демонтаж башенного крана</v>
          </cell>
          <cell r="C57">
            <v>30751</v>
          </cell>
          <cell r="D57">
            <v>254794</v>
          </cell>
          <cell r="E57">
            <v>31366</v>
          </cell>
          <cell r="F57">
            <v>259890</v>
          </cell>
          <cell r="G57">
            <v>19</v>
          </cell>
          <cell r="I57">
            <v>50743</v>
          </cell>
          <cell r="J57">
            <v>111433</v>
          </cell>
          <cell r="K57">
            <v>53433</v>
          </cell>
          <cell r="L57">
            <v>39185</v>
          </cell>
          <cell r="P57">
            <v>254794</v>
          </cell>
        </row>
        <row r="58">
          <cell r="A58" t="str">
            <v>4.4.8.2</v>
          </cell>
          <cell r="B58" t="str">
            <v xml:space="preserve">      Демонтаж плит подкрановых путей</v>
          </cell>
          <cell r="C58">
            <v>5233</v>
          </cell>
          <cell r="D58">
            <v>43798</v>
          </cell>
          <cell r="E58">
            <v>5338</v>
          </cell>
          <cell r="F58">
            <v>44674</v>
          </cell>
          <cell r="G58">
            <v>3</v>
          </cell>
          <cell r="H58">
            <v>43.05</v>
          </cell>
          <cell r="I58">
            <v>5051</v>
          </cell>
          <cell r="J58">
            <v>18682</v>
          </cell>
          <cell r="K58">
            <v>12022</v>
          </cell>
          <cell r="L58">
            <v>8043</v>
          </cell>
          <cell r="P58">
            <v>43798</v>
          </cell>
        </row>
        <row r="59">
          <cell r="A59" t="str">
            <v>4.4.9</v>
          </cell>
          <cell r="B59" t="str">
            <v xml:space="preserve">      Демонтаж грузоподъёмных механизмов (вертикальный транспорт)</v>
          </cell>
          <cell r="E59">
            <v>0</v>
          </cell>
          <cell r="F59">
            <v>0</v>
          </cell>
          <cell r="G59">
            <v>0</v>
          </cell>
          <cell r="P59">
            <v>0</v>
          </cell>
        </row>
        <row r="60">
          <cell r="A60" t="str">
            <v>4.5</v>
          </cell>
          <cell r="B60" t="str">
            <v xml:space="preserve">   Обслуживание стройплощадки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A61" t="str">
            <v>4.5.1</v>
          </cell>
          <cell r="B61" t="str">
            <v xml:space="preserve">      Водоснабжение на период строительства</v>
          </cell>
          <cell r="E61">
            <v>0</v>
          </cell>
          <cell r="F61">
            <v>0</v>
          </cell>
          <cell r="G61">
            <v>0</v>
          </cell>
          <cell r="P61">
            <v>0</v>
          </cell>
        </row>
        <row r="62">
          <cell r="A62" t="str">
            <v>4.5.2</v>
          </cell>
          <cell r="B62" t="str">
            <v xml:space="preserve">      Водоотведение на период строительства</v>
          </cell>
          <cell r="E62">
            <v>0</v>
          </cell>
          <cell r="F62">
            <v>0</v>
          </cell>
          <cell r="G62">
            <v>0</v>
          </cell>
          <cell r="P62">
            <v>0</v>
          </cell>
        </row>
        <row r="63">
          <cell r="A63" t="str">
            <v>4.5.3</v>
          </cell>
          <cell r="B63" t="str">
            <v xml:space="preserve">      Электроснабжение на период строительства</v>
          </cell>
          <cell r="E63">
            <v>0</v>
          </cell>
          <cell r="F63">
            <v>0</v>
          </cell>
          <cell r="G63">
            <v>0</v>
          </cell>
          <cell r="P63">
            <v>0</v>
          </cell>
        </row>
        <row r="64">
          <cell r="A64" t="str">
            <v>4.5.4</v>
          </cell>
          <cell r="B64" t="str">
            <v xml:space="preserve">      Отопление строящегося здания на период строительства</v>
          </cell>
          <cell r="E64">
            <v>0</v>
          </cell>
          <cell r="F64">
            <v>0</v>
          </cell>
          <cell r="G64">
            <v>0</v>
          </cell>
          <cell r="P64">
            <v>0</v>
          </cell>
        </row>
        <row r="65">
          <cell r="A65" t="str">
            <v>4.5.5</v>
          </cell>
          <cell r="B65" t="str">
            <v xml:space="preserve">      Обслуживание сантехкабин</v>
          </cell>
          <cell r="E65">
            <v>0</v>
          </cell>
          <cell r="F65">
            <v>0</v>
          </cell>
          <cell r="G65">
            <v>0</v>
          </cell>
          <cell r="P65">
            <v>0</v>
          </cell>
        </row>
        <row r="66">
          <cell r="A66" t="str">
            <v>4.5.6</v>
          </cell>
          <cell r="B66" t="str">
            <v xml:space="preserve">      Вывоз строительного мусора и ТБО</v>
          </cell>
          <cell r="E66">
            <v>0</v>
          </cell>
          <cell r="F66">
            <v>0</v>
          </cell>
          <cell r="G66">
            <v>0</v>
          </cell>
          <cell r="P66">
            <v>0</v>
          </cell>
        </row>
        <row r="67">
          <cell r="A67" t="str">
            <v>4.5.7</v>
          </cell>
          <cell r="B67" t="str">
            <v xml:space="preserve">      Обслуживание стройплощадки</v>
          </cell>
          <cell r="E67">
            <v>0</v>
          </cell>
          <cell r="F67">
            <v>0</v>
          </cell>
          <cell r="G67">
            <v>0</v>
          </cell>
          <cell r="P67">
            <v>0</v>
          </cell>
        </row>
        <row r="68">
          <cell r="A68" t="str">
            <v>4.5.8</v>
          </cell>
          <cell r="B68" t="str">
            <v xml:space="preserve">      Охрана стройплощадки</v>
          </cell>
          <cell r="E68">
            <v>0</v>
          </cell>
          <cell r="F68">
            <v>0</v>
          </cell>
          <cell r="G68">
            <v>0</v>
          </cell>
          <cell r="P68">
            <v>0</v>
          </cell>
        </row>
        <row r="69">
          <cell r="A69" t="str">
            <v>4.6</v>
          </cell>
          <cell r="B69" t="str">
            <v xml:space="preserve">   Геодезические работы для строительства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A70" t="str">
            <v>4.6.1</v>
          </cell>
          <cell r="B70" t="str">
            <v xml:space="preserve">      Получение опорных пунктов геодезической сети</v>
          </cell>
          <cell r="E70">
            <v>0</v>
          </cell>
          <cell r="F70">
            <v>0</v>
          </cell>
          <cell r="G70">
            <v>0</v>
          </cell>
          <cell r="P70">
            <v>0</v>
          </cell>
        </row>
        <row r="71">
          <cell r="A71" t="str">
            <v>4.6.2</v>
          </cell>
          <cell r="B71" t="str">
            <v xml:space="preserve">      Геодезическая разбивочная сеть для строительства</v>
          </cell>
          <cell r="E71">
            <v>0</v>
          </cell>
          <cell r="F71">
            <v>0</v>
          </cell>
          <cell r="G71">
            <v>0</v>
          </cell>
          <cell r="P71">
            <v>0</v>
          </cell>
        </row>
        <row r="72">
          <cell r="A72" t="str">
            <v>5</v>
          </cell>
          <cell r="B72" t="str">
            <v>5. Строительство</v>
          </cell>
          <cell r="G72">
            <v>0</v>
          </cell>
        </row>
        <row r="73">
          <cell r="A73" t="str">
            <v>5.1</v>
          </cell>
          <cell r="B73" t="str">
            <v xml:space="preserve">   Устройство котлована (шпунтовое ограждение, земляные работы)</v>
          </cell>
          <cell r="C73">
            <v>123615</v>
          </cell>
          <cell r="D73">
            <v>761179</v>
          </cell>
          <cell r="E73">
            <v>126087</v>
          </cell>
          <cell r="F73">
            <v>776403</v>
          </cell>
          <cell r="G73">
            <v>57</v>
          </cell>
          <cell r="H73">
            <v>247.85000000000002</v>
          </cell>
          <cell r="I73">
            <v>32429</v>
          </cell>
          <cell r="J73">
            <v>611660</v>
          </cell>
          <cell r="K73">
            <v>74938</v>
          </cell>
          <cell r="L73">
            <v>42152</v>
          </cell>
          <cell r="M73">
            <v>0</v>
          </cell>
          <cell r="N73">
            <v>0</v>
          </cell>
          <cell r="O73">
            <v>0</v>
          </cell>
          <cell r="P73">
            <v>761179</v>
          </cell>
        </row>
        <row r="74">
          <cell r="A74" t="str">
            <v>5.1.1</v>
          </cell>
          <cell r="B74" t="str">
            <v xml:space="preserve">      Устройство котлована в т.ч. шпунтовые ограждения</v>
          </cell>
          <cell r="C74">
            <v>92757</v>
          </cell>
          <cell r="D74">
            <v>544926</v>
          </cell>
          <cell r="E74">
            <v>94612</v>
          </cell>
          <cell r="F74">
            <v>555825</v>
          </cell>
          <cell r="G74">
            <v>41</v>
          </cell>
          <cell r="H74">
            <v>87.98</v>
          </cell>
          <cell r="I74">
            <v>11280</v>
          </cell>
          <cell r="J74">
            <v>475695</v>
          </cell>
          <cell r="K74">
            <v>37089</v>
          </cell>
          <cell r="L74">
            <v>20862</v>
          </cell>
          <cell r="M74">
            <v>0</v>
          </cell>
          <cell r="N74">
            <v>0</v>
          </cell>
          <cell r="O74">
            <v>0</v>
          </cell>
          <cell r="P74">
            <v>544926</v>
          </cell>
        </row>
        <row r="75">
          <cell r="A75" t="str">
            <v>5.1.1.1</v>
          </cell>
          <cell r="B75" t="str">
            <v xml:space="preserve">      Устройство котлована</v>
          </cell>
          <cell r="C75">
            <v>92757</v>
          </cell>
          <cell r="D75">
            <v>544926</v>
          </cell>
          <cell r="E75">
            <v>94612</v>
          </cell>
          <cell r="F75">
            <v>555825</v>
          </cell>
          <cell r="G75">
            <v>41</v>
          </cell>
          <cell r="H75">
            <v>87.98</v>
          </cell>
          <cell r="I75">
            <v>11280</v>
          </cell>
          <cell r="J75">
            <v>475695</v>
          </cell>
          <cell r="K75">
            <v>37089</v>
          </cell>
          <cell r="L75">
            <v>20862</v>
          </cell>
          <cell r="M75">
            <v>0</v>
          </cell>
          <cell r="P75">
            <v>544926</v>
          </cell>
        </row>
        <row r="76">
          <cell r="A76" t="str">
            <v>5.1.1.2</v>
          </cell>
          <cell r="B76" t="str">
            <v xml:space="preserve">       Работы по замене грунта</v>
          </cell>
        </row>
        <row r="77">
          <cell r="A77" t="str">
            <v>5.1.1.3</v>
          </cell>
          <cell r="B77" t="str">
            <v xml:space="preserve">      Вывоз грунта</v>
          </cell>
          <cell r="E77">
            <v>0</v>
          </cell>
          <cell r="F77">
            <v>0</v>
          </cell>
          <cell r="G77">
            <v>0</v>
          </cell>
          <cell r="P77">
            <v>0</v>
          </cell>
        </row>
        <row r="78">
          <cell r="A78" t="str">
            <v>5.1.1.4</v>
          </cell>
          <cell r="B78" t="str">
            <v xml:space="preserve">      Вывоз непригодного грунта.</v>
          </cell>
          <cell r="E78">
            <v>0</v>
          </cell>
          <cell r="F78">
            <v>0</v>
          </cell>
          <cell r="G78">
            <v>0</v>
          </cell>
          <cell r="P78">
            <v>0</v>
          </cell>
        </row>
        <row r="79">
          <cell r="A79" t="str">
            <v>5.1.2</v>
          </cell>
          <cell r="B79" t="str">
            <v xml:space="preserve">      Обратная засыпка котлована</v>
          </cell>
          <cell r="C79">
            <v>30858</v>
          </cell>
          <cell r="D79">
            <v>216253</v>
          </cell>
          <cell r="E79">
            <v>31475</v>
          </cell>
          <cell r="F79">
            <v>220578</v>
          </cell>
          <cell r="G79">
            <v>16</v>
          </cell>
          <cell r="H79">
            <v>159.87</v>
          </cell>
          <cell r="I79">
            <v>21149</v>
          </cell>
          <cell r="J79">
            <v>135965</v>
          </cell>
          <cell r="K79">
            <v>37849</v>
          </cell>
          <cell r="L79">
            <v>21290</v>
          </cell>
          <cell r="P79">
            <v>216253</v>
          </cell>
        </row>
        <row r="80">
          <cell r="A80" t="str">
            <v>5.2</v>
          </cell>
          <cell r="B80" t="str">
            <v xml:space="preserve">   Конструкции нулевого цикла в т.ч. фундаменты</v>
          </cell>
          <cell r="C80">
            <v>3900306</v>
          </cell>
          <cell r="D80">
            <v>28476401</v>
          </cell>
          <cell r="E80">
            <v>3978312</v>
          </cell>
          <cell r="F80">
            <v>29045930</v>
          </cell>
          <cell r="G80">
            <v>2138</v>
          </cell>
          <cell r="H80">
            <v>11354.33</v>
          </cell>
          <cell r="I80">
            <v>1744075</v>
          </cell>
          <cell r="J80">
            <v>1828071</v>
          </cell>
          <cell r="K80">
            <v>2049504</v>
          </cell>
          <cell r="L80">
            <v>1113635</v>
          </cell>
          <cell r="M80">
            <v>21741116</v>
          </cell>
          <cell r="N80">
            <v>0</v>
          </cell>
          <cell r="O80">
            <v>0</v>
          </cell>
          <cell r="P80">
            <v>28476401</v>
          </cell>
        </row>
        <row r="81">
          <cell r="A81" t="str">
            <v>5.2.1</v>
          </cell>
          <cell r="B81" t="str">
            <v xml:space="preserve">      Устройство свайного основания</v>
          </cell>
          <cell r="C81">
            <v>2152722</v>
          </cell>
          <cell r="D81">
            <v>14216386</v>
          </cell>
          <cell r="E81">
            <v>2195776</v>
          </cell>
          <cell r="F81">
            <v>14500714</v>
          </cell>
          <cell r="G81">
            <v>1067</v>
          </cell>
          <cell r="H81">
            <v>6222.67</v>
          </cell>
          <cell r="I81">
            <v>937991</v>
          </cell>
          <cell r="J81">
            <v>1578358</v>
          </cell>
          <cell r="K81">
            <v>970604</v>
          </cell>
          <cell r="L81">
            <v>418048</v>
          </cell>
          <cell r="M81">
            <v>10311385</v>
          </cell>
          <cell r="N81">
            <v>0</v>
          </cell>
          <cell r="O81">
            <v>0</v>
          </cell>
          <cell r="P81">
            <v>14216386</v>
          </cell>
        </row>
        <row r="82">
          <cell r="A82" t="str">
            <v>5.2.1.1</v>
          </cell>
          <cell r="B82" t="str">
            <v xml:space="preserve">      Подготовка к статическому испытанию свай</v>
          </cell>
          <cell r="E82">
            <v>0</v>
          </cell>
          <cell r="F82">
            <v>0</v>
          </cell>
          <cell r="G82">
            <v>0</v>
          </cell>
          <cell r="H82">
            <v>565.48</v>
          </cell>
          <cell r="P82">
            <v>0</v>
          </cell>
        </row>
        <row r="83">
          <cell r="A83" t="str">
            <v>5.2.1.2</v>
          </cell>
          <cell r="B83" t="str">
            <v xml:space="preserve">      Устройство свайного основания</v>
          </cell>
          <cell r="C83">
            <v>2152722</v>
          </cell>
          <cell r="D83">
            <v>14216386</v>
          </cell>
          <cell r="E83">
            <v>2195776</v>
          </cell>
          <cell r="F83">
            <v>14500714</v>
          </cell>
          <cell r="G83">
            <v>1067</v>
          </cell>
          <cell r="H83">
            <v>5657.1900000000005</v>
          </cell>
          <cell r="I83">
            <v>937991</v>
          </cell>
          <cell r="J83">
            <v>1578358</v>
          </cell>
          <cell r="K83">
            <v>970604</v>
          </cell>
          <cell r="L83">
            <v>418048</v>
          </cell>
          <cell r="M83">
            <v>10311385</v>
          </cell>
          <cell r="P83">
            <v>14216386</v>
          </cell>
        </row>
        <row r="84">
          <cell r="A84" t="str">
            <v>5.2.2</v>
          </cell>
          <cell r="B84" t="str">
            <v xml:space="preserve">      Устройство фундаментов в т.ч. гидроизоляция </v>
          </cell>
          <cell r="C84">
            <v>423431</v>
          </cell>
          <cell r="D84">
            <v>3539234</v>
          </cell>
          <cell r="E84">
            <v>431900</v>
          </cell>
          <cell r="F84">
            <v>3610019</v>
          </cell>
          <cell r="G84">
            <v>266</v>
          </cell>
          <cell r="H84">
            <v>1561.46</v>
          </cell>
          <cell r="I84">
            <v>296774</v>
          </cell>
          <cell r="J84">
            <v>62635</v>
          </cell>
          <cell r="K84">
            <v>333784</v>
          </cell>
          <cell r="L84">
            <v>207995</v>
          </cell>
          <cell r="M84">
            <v>2638046</v>
          </cell>
          <cell r="P84">
            <v>3539234</v>
          </cell>
        </row>
        <row r="85">
          <cell r="A85" t="str">
            <v>5.2.3</v>
          </cell>
          <cell r="B85" t="str">
            <v xml:space="preserve">      Монтаж конструкций входов в подвал </v>
          </cell>
          <cell r="C85">
            <v>32469</v>
          </cell>
          <cell r="D85">
            <v>222690</v>
          </cell>
          <cell r="E85">
            <v>33118</v>
          </cell>
          <cell r="F85">
            <v>227144</v>
          </cell>
          <cell r="G85">
            <v>17</v>
          </cell>
          <cell r="H85">
            <v>126.50999999999999</v>
          </cell>
          <cell r="I85">
            <v>15608</v>
          </cell>
          <cell r="J85">
            <v>9213</v>
          </cell>
          <cell r="K85">
            <v>20878</v>
          </cell>
          <cell r="L85">
            <v>15443</v>
          </cell>
          <cell r="M85">
            <v>161548</v>
          </cell>
          <cell r="P85">
            <v>222690</v>
          </cell>
        </row>
        <row r="86">
          <cell r="A86" t="str">
            <v>5.2.4</v>
          </cell>
          <cell r="B86" t="str">
            <v xml:space="preserve">      Монтаж конструкций здания ниже 0.000 </v>
          </cell>
          <cell r="C86">
            <v>1291684</v>
          </cell>
          <cell r="D86">
            <v>10498091</v>
          </cell>
          <cell r="E86">
            <v>1317518</v>
          </cell>
          <cell r="F86">
            <v>10708053</v>
          </cell>
          <cell r="G86">
            <v>788</v>
          </cell>
          <cell r="H86">
            <v>3443.6899999999996</v>
          </cell>
          <cell r="I86">
            <v>493702</v>
          </cell>
          <cell r="J86">
            <v>177865</v>
          </cell>
          <cell r="K86">
            <v>724238</v>
          </cell>
          <cell r="L86">
            <v>472149</v>
          </cell>
          <cell r="M86">
            <v>8630137</v>
          </cell>
          <cell r="N86">
            <v>0</v>
          </cell>
          <cell r="O86">
            <v>0</v>
          </cell>
          <cell r="P86">
            <v>10498091</v>
          </cell>
        </row>
        <row r="87">
          <cell r="A87" t="str">
            <v>5.3</v>
          </cell>
          <cell r="B87" t="str">
            <v xml:space="preserve">   Устройство конструкций надземной части здания</v>
          </cell>
          <cell r="C87">
            <v>21491285</v>
          </cell>
          <cell r="D87">
            <v>172992039</v>
          </cell>
          <cell r="E87">
            <v>21921111</v>
          </cell>
          <cell r="F87">
            <v>176451880</v>
          </cell>
          <cell r="G87">
            <v>12984</v>
          </cell>
          <cell r="H87">
            <v>43390.179999999993</v>
          </cell>
          <cell r="I87">
            <v>6527500</v>
          </cell>
          <cell r="J87">
            <v>3150290</v>
          </cell>
          <cell r="K87">
            <v>10391922</v>
          </cell>
          <cell r="L87">
            <v>6805654</v>
          </cell>
          <cell r="M87">
            <v>146116673</v>
          </cell>
          <cell r="N87">
            <v>0</v>
          </cell>
          <cell r="O87">
            <v>0</v>
          </cell>
          <cell r="P87">
            <v>172992039</v>
          </cell>
        </row>
        <row r="88">
          <cell r="A88" t="str">
            <v>5.3.1</v>
          </cell>
          <cell r="B88" t="str">
            <v xml:space="preserve">      Монтаж конструкций здания выше 0.000</v>
          </cell>
          <cell r="C88">
            <v>20909316</v>
          </cell>
          <cell r="D88">
            <v>168516241</v>
          </cell>
          <cell r="E88">
            <v>21327502</v>
          </cell>
          <cell r="F88">
            <v>171886566</v>
          </cell>
          <cell r="G88">
            <v>12649</v>
          </cell>
          <cell r="H88">
            <v>41295.819999999992</v>
          </cell>
          <cell r="I88">
            <v>6226164</v>
          </cell>
          <cell r="J88">
            <v>3031320</v>
          </cell>
          <cell r="K88">
            <v>10054082</v>
          </cell>
          <cell r="L88">
            <v>6541972</v>
          </cell>
          <cell r="M88">
            <v>142662703</v>
          </cell>
          <cell r="N88">
            <v>0</v>
          </cell>
          <cell r="O88">
            <v>0</v>
          </cell>
          <cell r="P88">
            <v>168516241</v>
          </cell>
        </row>
        <row r="89">
          <cell r="A89" t="str">
            <v>5.3.2</v>
          </cell>
          <cell r="B89" t="str">
            <v xml:space="preserve">      Монтаж конструкций крышной котельной</v>
          </cell>
          <cell r="C89">
            <v>294382</v>
          </cell>
          <cell r="D89">
            <v>1989023</v>
          </cell>
          <cell r="E89">
            <v>300270</v>
          </cell>
          <cell r="F89">
            <v>2028803</v>
          </cell>
          <cell r="G89">
            <v>149</v>
          </cell>
          <cell r="H89">
            <v>890.4799999999999</v>
          </cell>
          <cell r="I89">
            <v>130721</v>
          </cell>
          <cell r="J89">
            <v>56706</v>
          </cell>
          <cell r="K89">
            <v>136097</v>
          </cell>
          <cell r="L89">
            <v>116521</v>
          </cell>
          <cell r="M89">
            <v>1548978</v>
          </cell>
          <cell r="P89">
            <v>1989023</v>
          </cell>
        </row>
        <row r="90">
          <cell r="A90" t="str">
            <v>5.3.3</v>
          </cell>
          <cell r="B90" t="str">
            <v xml:space="preserve">      Монтаж несущих конструкции входных групп</v>
          </cell>
          <cell r="C90">
            <v>287587</v>
          </cell>
          <cell r="D90">
            <v>2486775</v>
          </cell>
          <cell r="E90">
            <v>293339</v>
          </cell>
          <cell r="F90">
            <v>2536511</v>
          </cell>
          <cell r="G90">
            <v>186</v>
          </cell>
          <cell r="H90">
            <v>1203.8799999999999</v>
          </cell>
          <cell r="I90">
            <v>170615</v>
          </cell>
          <cell r="J90">
            <v>62264</v>
          </cell>
          <cell r="K90">
            <v>201743</v>
          </cell>
          <cell r="L90">
            <v>147161</v>
          </cell>
          <cell r="M90">
            <v>1904992</v>
          </cell>
          <cell r="N90">
            <v>0</v>
          </cell>
          <cell r="O90">
            <v>0</v>
          </cell>
          <cell r="P90">
            <v>2486775</v>
          </cell>
        </row>
        <row r="91">
          <cell r="A91" t="str">
            <v>5.3.3.1</v>
          </cell>
          <cell r="B91" t="str">
            <v xml:space="preserve">      Монтаж несущих конструкции входных групп </v>
          </cell>
          <cell r="C91">
            <v>260089</v>
          </cell>
          <cell r="D91">
            <v>2310644</v>
          </cell>
          <cell r="E91">
            <v>265291</v>
          </cell>
          <cell r="F91">
            <v>2356857</v>
          </cell>
          <cell r="G91">
            <v>173</v>
          </cell>
          <cell r="H91">
            <v>1137.6399999999999</v>
          </cell>
          <cell r="I91">
            <v>161402</v>
          </cell>
          <cell r="J91">
            <v>57827</v>
          </cell>
          <cell r="K91">
            <v>190729</v>
          </cell>
          <cell r="L91">
            <v>138827</v>
          </cell>
          <cell r="M91">
            <v>1761859</v>
          </cell>
          <cell r="P91">
            <v>2310644</v>
          </cell>
        </row>
        <row r="92">
          <cell r="A92" t="str">
            <v>5.3.3.2</v>
          </cell>
          <cell r="B92" t="str">
            <v xml:space="preserve">      Монтаж несущих конструкций входных групп. Входы в электрощитовую  </v>
          </cell>
          <cell r="C92">
            <v>27498</v>
          </cell>
          <cell r="D92">
            <v>176131</v>
          </cell>
          <cell r="E92">
            <v>28048</v>
          </cell>
          <cell r="F92">
            <v>179654</v>
          </cell>
          <cell r="G92">
            <v>13</v>
          </cell>
          <cell r="H92">
            <v>66.239999999999995</v>
          </cell>
          <cell r="I92">
            <v>9213</v>
          </cell>
          <cell r="J92">
            <v>4437</v>
          </cell>
          <cell r="K92">
            <v>11014</v>
          </cell>
          <cell r="L92">
            <v>8334</v>
          </cell>
          <cell r="M92">
            <v>143133</v>
          </cell>
          <cell r="P92">
            <v>176131</v>
          </cell>
        </row>
        <row r="93">
          <cell r="A93" t="str">
            <v>5.4</v>
          </cell>
          <cell r="B93" t="str">
            <v xml:space="preserve">   Ограждающие конструкции, окна и витражи</v>
          </cell>
          <cell r="C93">
            <v>2972507</v>
          </cell>
          <cell r="D93">
            <v>20601899</v>
          </cell>
          <cell r="E93">
            <v>3031957</v>
          </cell>
          <cell r="F93">
            <v>21013937</v>
          </cell>
          <cell r="G93">
            <v>1547</v>
          </cell>
          <cell r="H93">
            <v>10761.61</v>
          </cell>
          <cell r="I93">
            <v>1648669</v>
          </cell>
          <cell r="J93">
            <v>140480</v>
          </cell>
          <cell r="K93">
            <v>1966610</v>
          </cell>
          <cell r="L93">
            <v>1078913</v>
          </cell>
          <cell r="M93">
            <v>15767227</v>
          </cell>
          <cell r="N93">
            <v>0</v>
          </cell>
          <cell r="O93">
            <v>0</v>
          </cell>
          <cell r="P93">
            <v>20601899</v>
          </cell>
        </row>
        <row r="94">
          <cell r="A94" t="str">
            <v>5.4.1</v>
          </cell>
          <cell r="B94" t="str">
            <v xml:space="preserve">      Монтаж ограждающих конструкций здания</v>
          </cell>
          <cell r="E94">
            <v>0</v>
          </cell>
          <cell r="F94">
            <v>0</v>
          </cell>
          <cell r="G94">
            <v>0</v>
          </cell>
          <cell r="P94">
            <v>0</v>
          </cell>
        </row>
        <row r="95">
          <cell r="A95" t="str">
            <v>5.4.2</v>
          </cell>
          <cell r="B95" t="str">
            <v xml:space="preserve">      Монтаж окон</v>
          </cell>
          <cell r="C95">
            <v>2005911</v>
          </cell>
          <cell r="D95">
            <v>13045011</v>
          </cell>
          <cell r="E95">
            <v>2046029</v>
          </cell>
          <cell r="F95">
            <v>13305911</v>
          </cell>
          <cell r="G95">
            <v>979</v>
          </cell>
          <cell r="H95">
            <v>7029.86</v>
          </cell>
          <cell r="I95">
            <v>1089222</v>
          </cell>
          <cell r="J95">
            <v>60448</v>
          </cell>
          <cell r="K95">
            <v>1287349</v>
          </cell>
          <cell r="L95">
            <v>706967</v>
          </cell>
          <cell r="M95">
            <v>9901025</v>
          </cell>
          <cell r="P95">
            <v>13045011</v>
          </cell>
        </row>
        <row r="96">
          <cell r="A96" t="str">
            <v>5.4.3</v>
          </cell>
          <cell r="B96" t="str">
            <v xml:space="preserve">      Монтаж витражей и остекление балконов</v>
          </cell>
          <cell r="C96">
            <v>922684</v>
          </cell>
          <cell r="D96">
            <v>7243693</v>
          </cell>
          <cell r="E96">
            <v>941138</v>
          </cell>
          <cell r="F96">
            <v>7388567</v>
          </cell>
          <cell r="G96">
            <v>544</v>
          </cell>
          <cell r="H96">
            <v>3649.3300000000004</v>
          </cell>
          <cell r="I96">
            <v>546147</v>
          </cell>
          <cell r="J96">
            <v>78716</v>
          </cell>
          <cell r="K96">
            <v>663845</v>
          </cell>
          <cell r="L96">
            <v>363266</v>
          </cell>
          <cell r="M96">
            <v>5591719</v>
          </cell>
          <cell r="P96">
            <v>7243693</v>
          </cell>
        </row>
        <row r="97">
          <cell r="A97" t="str">
            <v>5.4.4</v>
          </cell>
          <cell r="B97" t="str">
            <v xml:space="preserve">      Монтаж входных групп из ПВХ профилей</v>
          </cell>
          <cell r="C97">
            <v>43912</v>
          </cell>
          <cell r="D97">
            <v>313195</v>
          </cell>
          <cell r="E97">
            <v>44790</v>
          </cell>
          <cell r="F97">
            <v>319459</v>
          </cell>
          <cell r="G97">
            <v>24</v>
          </cell>
          <cell r="H97">
            <v>82.42</v>
          </cell>
          <cell r="I97">
            <v>13300</v>
          </cell>
          <cell r="J97">
            <v>1316</v>
          </cell>
          <cell r="K97">
            <v>15416</v>
          </cell>
          <cell r="L97">
            <v>8680</v>
          </cell>
          <cell r="M97">
            <v>274483</v>
          </cell>
          <cell r="P97">
            <v>313195</v>
          </cell>
        </row>
        <row r="98">
          <cell r="A98" t="str">
            <v>5.5</v>
          </cell>
          <cell r="B98" t="str">
            <v xml:space="preserve">   Фасад</v>
          </cell>
          <cell r="C98">
            <v>570383</v>
          </cell>
          <cell r="D98">
            <v>5480655</v>
          </cell>
          <cell r="E98">
            <v>581790</v>
          </cell>
          <cell r="F98">
            <v>5590269</v>
          </cell>
          <cell r="G98">
            <v>411</v>
          </cell>
          <cell r="H98">
            <v>6173.7400000000007</v>
          </cell>
          <cell r="I98">
            <v>917950</v>
          </cell>
          <cell r="J98">
            <v>453420</v>
          </cell>
          <cell r="K98">
            <v>1219104</v>
          </cell>
          <cell r="L98">
            <v>740029</v>
          </cell>
          <cell r="M98">
            <v>2150152</v>
          </cell>
          <cell r="N98">
            <v>0</v>
          </cell>
          <cell r="O98">
            <v>0</v>
          </cell>
          <cell r="P98">
            <v>5480655</v>
          </cell>
        </row>
        <row r="99">
          <cell r="A99" t="str">
            <v>5.5.1</v>
          </cell>
          <cell r="B99" t="str">
            <v xml:space="preserve">      Герметизация швов на фасаде </v>
          </cell>
          <cell r="C99">
            <v>403760</v>
          </cell>
          <cell r="D99">
            <v>3152685</v>
          </cell>
          <cell r="E99">
            <v>411835</v>
          </cell>
          <cell r="F99">
            <v>3215739</v>
          </cell>
          <cell r="G99">
            <v>237</v>
          </cell>
          <cell r="H99">
            <v>3759.8100000000004</v>
          </cell>
          <cell r="I99">
            <v>528585</v>
          </cell>
          <cell r="J99">
            <v>264238</v>
          </cell>
          <cell r="K99">
            <v>803650</v>
          </cell>
          <cell r="L99">
            <v>519997</v>
          </cell>
          <cell r="M99">
            <v>1036215</v>
          </cell>
          <cell r="P99">
            <v>3152685</v>
          </cell>
        </row>
        <row r="100">
          <cell r="A100" t="str">
            <v>5.5.2</v>
          </cell>
          <cell r="B100" t="str">
            <v xml:space="preserve">      Отделка фасада</v>
          </cell>
          <cell r="C100">
            <v>145113</v>
          </cell>
          <cell r="D100">
            <v>2081976</v>
          </cell>
          <cell r="E100">
            <v>148015</v>
          </cell>
          <cell r="F100">
            <v>2123616</v>
          </cell>
          <cell r="G100">
            <v>156</v>
          </cell>
          <cell r="H100">
            <v>2060.8000000000002</v>
          </cell>
          <cell r="I100">
            <v>327267</v>
          </cell>
          <cell r="J100">
            <v>186423</v>
          </cell>
          <cell r="K100">
            <v>343944</v>
          </cell>
          <cell r="L100">
            <v>180183</v>
          </cell>
          <cell r="M100">
            <v>1044159</v>
          </cell>
          <cell r="P100">
            <v>2081976</v>
          </cell>
        </row>
        <row r="101">
          <cell r="A101" t="str">
            <v>5.5.3</v>
          </cell>
          <cell r="B101" t="str">
            <v xml:space="preserve">      Отделка уличной части входных групп</v>
          </cell>
          <cell r="C101">
            <v>18296</v>
          </cell>
          <cell r="D101">
            <v>205337</v>
          </cell>
          <cell r="E101">
            <v>18662</v>
          </cell>
          <cell r="F101">
            <v>209444</v>
          </cell>
          <cell r="G101">
            <v>15</v>
          </cell>
          <cell r="H101">
            <v>299.43</v>
          </cell>
          <cell r="I101">
            <v>51464</v>
          </cell>
          <cell r="J101">
            <v>2640</v>
          </cell>
          <cell r="K101">
            <v>60240</v>
          </cell>
          <cell r="L101">
            <v>33946</v>
          </cell>
          <cell r="M101">
            <v>57047</v>
          </cell>
          <cell r="P101">
            <v>205337</v>
          </cell>
        </row>
        <row r="102">
          <cell r="A102" t="str">
            <v>5.5.4</v>
          </cell>
          <cell r="B102" t="str">
            <v xml:space="preserve">      Отделка уличной части входов в подвал</v>
          </cell>
          <cell r="C102">
            <v>3214</v>
          </cell>
          <cell r="D102">
            <v>40657</v>
          </cell>
          <cell r="E102">
            <v>3278</v>
          </cell>
          <cell r="F102">
            <v>41470</v>
          </cell>
          <cell r="G102">
            <v>3</v>
          </cell>
          <cell r="H102">
            <v>53.699999999999996</v>
          </cell>
          <cell r="I102">
            <v>10634</v>
          </cell>
          <cell r="J102">
            <v>119</v>
          </cell>
          <cell r="K102">
            <v>11270</v>
          </cell>
          <cell r="L102">
            <v>5903</v>
          </cell>
          <cell r="M102">
            <v>12731</v>
          </cell>
          <cell r="P102">
            <v>40657</v>
          </cell>
        </row>
        <row r="103">
          <cell r="A103" t="str">
            <v>5.6</v>
          </cell>
          <cell r="B103" t="str">
            <v xml:space="preserve">   Кровля</v>
          </cell>
          <cell r="C103">
            <v>602943</v>
          </cell>
          <cell r="D103">
            <v>4397438</v>
          </cell>
          <cell r="E103">
            <v>615002</v>
          </cell>
          <cell r="F103">
            <v>4485387</v>
          </cell>
          <cell r="G103">
            <v>330</v>
          </cell>
          <cell r="H103">
            <v>3203.25</v>
          </cell>
          <cell r="I103">
            <v>463016</v>
          </cell>
          <cell r="J103">
            <v>95616</v>
          </cell>
          <cell r="K103">
            <v>555340</v>
          </cell>
          <cell r="L103">
            <v>342617</v>
          </cell>
          <cell r="M103">
            <v>2940849</v>
          </cell>
          <cell r="N103">
            <v>0</v>
          </cell>
          <cell r="O103">
            <v>0</v>
          </cell>
          <cell r="P103">
            <v>4397438</v>
          </cell>
        </row>
        <row r="104">
          <cell r="A104" t="str">
            <v>5.6.1</v>
          </cell>
          <cell r="B104" t="str">
            <v xml:space="preserve">      Устройство кровли</v>
          </cell>
          <cell r="C104">
            <v>602943</v>
          </cell>
          <cell r="D104">
            <v>4397438</v>
          </cell>
          <cell r="E104">
            <v>615002</v>
          </cell>
          <cell r="F104">
            <v>4485387</v>
          </cell>
          <cell r="G104">
            <v>330</v>
          </cell>
          <cell r="H104">
            <v>3203.25</v>
          </cell>
          <cell r="I104">
            <v>463016</v>
          </cell>
          <cell r="J104">
            <v>95616</v>
          </cell>
          <cell r="K104">
            <v>555340</v>
          </cell>
          <cell r="L104">
            <v>342617</v>
          </cell>
          <cell r="M104">
            <v>2940849</v>
          </cell>
          <cell r="P104">
            <v>4397438</v>
          </cell>
        </row>
        <row r="105">
          <cell r="A105" t="str">
            <v>5.7</v>
          </cell>
          <cell r="B105" t="str">
            <v xml:space="preserve">   Внутренние стены и перегородки</v>
          </cell>
          <cell r="C105">
            <v>132092</v>
          </cell>
          <cell r="D105">
            <v>1309977</v>
          </cell>
          <cell r="E105">
            <v>134734</v>
          </cell>
          <cell r="F105">
            <v>1336177</v>
          </cell>
          <cell r="G105">
            <v>98</v>
          </cell>
          <cell r="H105">
            <v>1011.35</v>
          </cell>
          <cell r="I105">
            <v>165124</v>
          </cell>
          <cell r="J105">
            <v>6162</v>
          </cell>
          <cell r="K105">
            <v>187113</v>
          </cell>
          <cell r="L105">
            <v>107521</v>
          </cell>
          <cell r="M105">
            <v>844057</v>
          </cell>
          <cell r="N105">
            <v>0</v>
          </cell>
          <cell r="O105">
            <v>0</v>
          </cell>
          <cell r="P105">
            <v>1309977</v>
          </cell>
        </row>
        <row r="106">
          <cell r="A106" t="str">
            <v>5.7.1</v>
          </cell>
          <cell r="B106" t="str">
            <v xml:space="preserve">      Устройство внутренних стен</v>
          </cell>
          <cell r="E106">
            <v>0</v>
          </cell>
          <cell r="F106">
            <v>0</v>
          </cell>
          <cell r="G106">
            <v>0</v>
          </cell>
          <cell r="P106">
            <v>0</v>
          </cell>
        </row>
        <row r="107">
          <cell r="A107" t="str">
            <v>5.7.3</v>
          </cell>
          <cell r="B107" t="str">
            <v xml:space="preserve">      Устройство перегородок из листовых материалов на каркасе</v>
          </cell>
          <cell r="C107">
            <v>132092</v>
          </cell>
          <cell r="D107">
            <v>1309977</v>
          </cell>
          <cell r="E107">
            <v>134734</v>
          </cell>
          <cell r="F107">
            <v>1336177</v>
          </cell>
          <cell r="G107">
            <v>98</v>
          </cell>
          <cell r="H107">
            <v>1011.35</v>
          </cell>
          <cell r="I107">
            <v>165124</v>
          </cell>
          <cell r="J107">
            <v>6162</v>
          </cell>
          <cell r="K107">
            <v>187113</v>
          </cell>
          <cell r="L107">
            <v>107521</v>
          </cell>
          <cell r="M107">
            <v>844057</v>
          </cell>
          <cell r="P107">
            <v>1309977</v>
          </cell>
        </row>
        <row r="108">
          <cell r="A108" t="str">
            <v>5.8</v>
          </cell>
          <cell r="B108" t="str">
            <v xml:space="preserve">   Двери</v>
          </cell>
          <cell r="C108">
            <v>1419064</v>
          </cell>
          <cell r="D108">
            <v>11332959</v>
          </cell>
          <cell r="E108">
            <v>1447444</v>
          </cell>
          <cell r="F108">
            <v>11559618</v>
          </cell>
          <cell r="G108">
            <v>851</v>
          </cell>
          <cell r="H108">
            <v>5275.83</v>
          </cell>
          <cell r="I108">
            <v>841594</v>
          </cell>
          <cell r="J108">
            <v>115784</v>
          </cell>
          <cell r="K108">
            <v>979128</v>
          </cell>
          <cell r="L108">
            <v>601685</v>
          </cell>
          <cell r="M108">
            <v>8794768</v>
          </cell>
          <cell r="N108">
            <v>0</v>
          </cell>
          <cell r="O108">
            <v>0</v>
          </cell>
          <cell r="P108">
            <v>11332959</v>
          </cell>
        </row>
        <row r="109">
          <cell r="A109" t="str">
            <v>5.8.1</v>
          </cell>
          <cell r="B109" t="str">
            <v xml:space="preserve">      Монтаж наружных дверей здания</v>
          </cell>
          <cell r="C109">
            <v>53102</v>
          </cell>
          <cell r="D109">
            <v>253701</v>
          </cell>
          <cell r="E109">
            <v>54164</v>
          </cell>
          <cell r="F109">
            <v>258775</v>
          </cell>
          <cell r="G109">
            <v>19</v>
          </cell>
          <cell r="H109">
            <v>110.35</v>
          </cell>
          <cell r="I109">
            <v>19408</v>
          </cell>
          <cell r="J109">
            <v>3657</v>
          </cell>
          <cell r="K109">
            <v>17483</v>
          </cell>
          <cell r="L109">
            <v>16480</v>
          </cell>
          <cell r="M109">
            <v>196673</v>
          </cell>
          <cell r="P109">
            <v>253701</v>
          </cell>
        </row>
        <row r="110">
          <cell r="A110" t="str">
            <v>5.8.2</v>
          </cell>
          <cell r="B110" t="str">
            <v xml:space="preserve">      Монтаж дверей в МОП, входных в квартиры и межкомнатных </v>
          </cell>
          <cell r="C110">
            <v>767972</v>
          </cell>
          <cell r="D110">
            <v>8797417</v>
          </cell>
          <cell r="E110">
            <v>783331</v>
          </cell>
          <cell r="F110">
            <v>8973365</v>
          </cell>
          <cell r="G110">
            <v>660</v>
          </cell>
          <cell r="H110">
            <v>4179.45</v>
          </cell>
          <cell r="I110">
            <v>641113</v>
          </cell>
          <cell r="J110">
            <v>92354</v>
          </cell>
          <cell r="K110">
            <v>798695</v>
          </cell>
          <cell r="L110">
            <v>431280</v>
          </cell>
          <cell r="M110">
            <v>6833975</v>
          </cell>
          <cell r="P110">
            <v>8797417</v>
          </cell>
        </row>
        <row r="111">
          <cell r="A111" t="str">
            <v>5.8.3</v>
          </cell>
          <cell r="B111" t="str">
            <v xml:space="preserve">      Монтаж металлических дверей</v>
          </cell>
          <cell r="C111">
            <v>31717</v>
          </cell>
          <cell r="D111">
            <v>100146</v>
          </cell>
          <cell r="E111">
            <v>32351</v>
          </cell>
          <cell r="F111">
            <v>102149</v>
          </cell>
          <cell r="G111">
            <v>8</v>
          </cell>
          <cell r="H111">
            <v>45.050000000000004</v>
          </cell>
          <cell r="I111">
            <v>8129</v>
          </cell>
          <cell r="J111">
            <v>1785</v>
          </cell>
          <cell r="K111">
            <v>7326</v>
          </cell>
          <cell r="L111">
            <v>6906</v>
          </cell>
          <cell r="M111">
            <v>76000</v>
          </cell>
          <cell r="P111">
            <v>100146</v>
          </cell>
        </row>
        <row r="112">
          <cell r="A112" t="str">
            <v>5.8.4</v>
          </cell>
          <cell r="B112" t="str">
            <v xml:space="preserve">      Монтаж противопожарных дверей</v>
          </cell>
          <cell r="C112">
            <v>566273</v>
          </cell>
          <cell r="D112">
            <v>2181695</v>
          </cell>
          <cell r="E112">
            <v>577598</v>
          </cell>
          <cell r="F112">
            <v>2225329</v>
          </cell>
          <cell r="G112">
            <v>164</v>
          </cell>
          <cell r="H112">
            <v>940.98</v>
          </cell>
          <cell r="I112">
            <v>172944</v>
          </cell>
          <cell r="J112">
            <v>17988</v>
          </cell>
          <cell r="K112">
            <v>155624</v>
          </cell>
          <cell r="L112">
            <v>147019</v>
          </cell>
          <cell r="M112">
            <v>1688120</v>
          </cell>
          <cell r="P112">
            <v>2181695</v>
          </cell>
        </row>
        <row r="113">
          <cell r="A113" t="str">
            <v>5.9</v>
          </cell>
          <cell r="B113" t="str">
            <v xml:space="preserve">   Отделка помещений </v>
          </cell>
          <cell r="C113">
            <v>5316528</v>
          </cell>
          <cell r="D113">
            <v>39403950</v>
          </cell>
          <cell r="E113">
            <v>5422858</v>
          </cell>
          <cell r="F113">
            <v>40192029</v>
          </cell>
          <cell r="G113">
            <v>2958</v>
          </cell>
          <cell r="H113">
            <v>72483.62</v>
          </cell>
          <cell r="I113">
            <v>11530375</v>
          </cell>
          <cell r="J113">
            <v>206197</v>
          </cell>
          <cell r="K113">
            <v>12583723</v>
          </cell>
          <cell r="L113">
            <v>6899916</v>
          </cell>
          <cell r="M113">
            <v>8183739</v>
          </cell>
          <cell r="N113">
            <v>0</v>
          </cell>
          <cell r="O113">
            <v>0</v>
          </cell>
          <cell r="P113">
            <v>39403950</v>
          </cell>
        </row>
        <row r="114">
          <cell r="A114" t="str">
            <v>5.9.1</v>
          </cell>
          <cell r="B114" t="str">
            <v xml:space="preserve">      Устройство полов</v>
          </cell>
          <cell r="C114">
            <v>2017473</v>
          </cell>
          <cell r="D114">
            <v>12153538</v>
          </cell>
          <cell r="E114">
            <v>2057822</v>
          </cell>
          <cell r="F114">
            <v>12396609</v>
          </cell>
          <cell r="G114">
            <v>912</v>
          </cell>
          <cell r="H114">
            <v>14000.06</v>
          </cell>
          <cell r="I114">
            <v>2297271</v>
          </cell>
          <cell r="J114">
            <v>87756</v>
          </cell>
          <cell r="K114">
            <v>2838072</v>
          </cell>
          <cell r="L114">
            <v>1749472</v>
          </cell>
          <cell r="M114">
            <v>5180967</v>
          </cell>
          <cell r="P114">
            <v>12153538</v>
          </cell>
        </row>
        <row r="115">
          <cell r="A115" t="str">
            <v>5.9.2</v>
          </cell>
          <cell r="B115" t="str">
            <v xml:space="preserve">      Отделка МОП (мест общего пользования)</v>
          </cell>
          <cell r="C115">
            <v>505714</v>
          </cell>
          <cell r="D115">
            <v>5008362</v>
          </cell>
          <cell r="E115">
            <v>515828</v>
          </cell>
          <cell r="F115">
            <v>5108529</v>
          </cell>
          <cell r="G115">
            <v>376</v>
          </cell>
          <cell r="H115">
            <v>10518.18</v>
          </cell>
          <cell r="I115">
            <v>1697524</v>
          </cell>
          <cell r="J115">
            <v>27017</v>
          </cell>
          <cell r="K115">
            <v>1794274</v>
          </cell>
          <cell r="L115">
            <v>940951</v>
          </cell>
          <cell r="M115">
            <v>548596</v>
          </cell>
          <cell r="N115">
            <v>0</v>
          </cell>
          <cell r="O115">
            <v>0</v>
          </cell>
          <cell r="P115">
            <v>5008362</v>
          </cell>
        </row>
        <row r="116">
          <cell r="A116" t="str">
            <v>5.9.2.1</v>
          </cell>
          <cell r="B116" t="str">
            <v xml:space="preserve">      Отделка МОП общестроительные работы</v>
          </cell>
          <cell r="C116">
            <v>505714</v>
          </cell>
          <cell r="D116">
            <v>5008362</v>
          </cell>
          <cell r="E116">
            <v>515828</v>
          </cell>
          <cell r="F116">
            <v>5108529</v>
          </cell>
          <cell r="G116">
            <v>376</v>
          </cell>
          <cell r="H116">
            <v>10518.18</v>
          </cell>
          <cell r="I116">
            <v>1697524</v>
          </cell>
          <cell r="J116">
            <v>27017</v>
          </cell>
          <cell r="K116">
            <v>1794274</v>
          </cell>
          <cell r="L116">
            <v>940951</v>
          </cell>
          <cell r="M116">
            <v>548596</v>
          </cell>
          <cell r="P116">
            <v>5008362</v>
          </cell>
        </row>
        <row r="117">
          <cell r="A117" t="str">
            <v>5.9.2.2</v>
          </cell>
          <cell r="B117" t="str">
            <v xml:space="preserve">      Отделка МОП спец работы</v>
          </cell>
          <cell r="E117">
            <v>0</v>
          </cell>
          <cell r="F117">
            <v>0</v>
          </cell>
          <cell r="G117">
            <v>0</v>
          </cell>
          <cell r="P117">
            <v>0</v>
          </cell>
        </row>
        <row r="118">
          <cell r="A118" t="str">
            <v>5.9.3</v>
          </cell>
          <cell r="B118" t="str">
            <v xml:space="preserve">      Отделка помещений  (квартир)</v>
          </cell>
          <cell r="C118">
            <v>2719912</v>
          </cell>
          <cell r="D118">
            <v>21462398</v>
          </cell>
          <cell r="E118">
            <v>2774310</v>
          </cell>
          <cell r="F118">
            <v>21891646</v>
          </cell>
          <cell r="G118">
            <v>1611</v>
          </cell>
          <cell r="H118">
            <v>46622.12</v>
          </cell>
          <cell r="I118">
            <v>7333599</v>
          </cell>
          <cell r="J118">
            <v>86046</v>
          </cell>
          <cell r="K118">
            <v>7732208</v>
          </cell>
          <cell r="L118">
            <v>4084847</v>
          </cell>
          <cell r="M118">
            <v>2225698</v>
          </cell>
          <cell r="P118">
            <v>21462398</v>
          </cell>
        </row>
        <row r="119">
          <cell r="A119" t="str">
            <v>5.9.4</v>
          </cell>
          <cell r="B119" t="str">
            <v xml:space="preserve">      Отделка квартир типа "Комфорт"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5.9.4.1</v>
          </cell>
          <cell r="B120" t="str">
            <v xml:space="preserve">      Отделка квартир типа "Комфорт" общестроительные работы-светлое</v>
          </cell>
          <cell r="E120">
            <v>0</v>
          </cell>
          <cell r="F120">
            <v>0</v>
          </cell>
          <cell r="G120">
            <v>0</v>
          </cell>
          <cell r="P120">
            <v>0</v>
          </cell>
        </row>
        <row r="121">
          <cell r="A121" t="str">
            <v>5.9.4.2</v>
          </cell>
          <cell r="B121" t="str">
            <v xml:space="preserve">      Отделка квартир типа "Комфорт" общестроительные работы-темное</v>
          </cell>
          <cell r="E121">
            <v>0</v>
          </cell>
          <cell r="F121">
            <v>0</v>
          </cell>
          <cell r="G121">
            <v>0</v>
          </cell>
          <cell r="P121">
            <v>0</v>
          </cell>
        </row>
        <row r="122">
          <cell r="A122" t="str">
            <v>5.9.4.3</v>
          </cell>
          <cell r="B122" t="str">
            <v xml:space="preserve">      Отделка квартир типа "Комфорт+" общестроительные работы-светлое</v>
          </cell>
          <cell r="E122">
            <v>0</v>
          </cell>
          <cell r="F122">
            <v>0</v>
          </cell>
          <cell r="G122">
            <v>0</v>
          </cell>
          <cell r="P122">
            <v>0</v>
          </cell>
        </row>
        <row r="123">
          <cell r="A123" t="str">
            <v>5.9.4.4</v>
          </cell>
          <cell r="B123" t="str">
            <v xml:space="preserve">      Отделка квартир типа "Комфорт+" общестроительные работы-темное</v>
          </cell>
          <cell r="E123">
            <v>0</v>
          </cell>
          <cell r="F123">
            <v>0</v>
          </cell>
          <cell r="G123">
            <v>0</v>
          </cell>
          <cell r="P123">
            <v>0</v>
          </cell>
        </row>
        <row r="124">
          <cell r="A124" t="str">
            <v>5.9.4.5</v>
          </cell>
          <cell r="B124" t="str">
            <v xml:space="preserve">      Отделка квартир типа "Комфорт" спец  работы</v>
          </cell>
          <cell r="E124">
            <v>0</v>
          </cell>
          <cell r="F124">
            <v>0</v>
          </cell>
          <cell r="G124">
            <v>0</v>
          </cell>
          <cell r="P124">
            <v>0</v>
          </cell>
        </row>
        <row r="125">
          <cell r="A125" t="str">
            <v>5.9.5</v>
          </cell>
          <cell r="B125" t="str">
            <v xml:space="preserve">      Отделка технических помещений, в том числе техэтаж (чердак)</v>
          </cell>
          <cell r="C125">
            <v>73429</v>
          </cell>
          <cell r="D125">
            <v>779652</v>
          </cell>
          <cell r="E125">
            <v>74898</v>
          </cell>
          <cell r="F125">
            <v>795245</v>
          </cell>
          <cell r="G125">
            <v>59</v>
          </cell>
          <cell r="H125">
            <v>1343.26</v>
          </cell>
          <cell r="I125">
            <v>201981</v>
          </cell>
          <cell r="J125">
            <v>5378</v>
          </cell>
          <cell r="K125">
            <v>219169</v>
          </cell>
          <cell r="L125">
            <v>124646</v>
          </cell>
          <cell r="M125">
            <v>228478</v>
          </cell>
          <cell r="P125">
            <v>779652</v>
          </cell>
        </row>
        <row r="126">
          <cell r="A126" t="str">
            <v>5.10</v>
          </cell>
          <cell r="B126" t="str">
            <v xml:space="preserve">   Лифты</v>
          </cell>
          <cell r="C126">
            <v>2572387</v>
          </cell>
          <cell r="D126">
            <v>15168471.333333334</v>
          </cell>
          <cell r="E126">
            <v>2581385</v>
          </cell>
          <cell r="F126">
            <v>15250795.333333334</v>
          </cell>
          <cell r="G126">
            <v>1122</v>
          </cell>
          <cell r="H126">
            <v>15545.723720000002</v>
          </cell>
          <cell r="I126">
            <v>1747832</v>
          </cell>
          <cell r="J126">
            <v>269828</v>
          </cell>
          <cell r="K126">
            <v>1400844</v>
          </cell>
          <cell r="L126">
            <v>994008</v>
          </cell>
          <cell r="M126">
            <v>955424</v>
          </cell>
          <cell r="N126">
            <v>2018971</v>
          </cell>
          <cell r="O126">
            <v>9800535.333333334</v>
          </cell>
          <cell r="P126">
            <v>15168471.333333334</v>
          </cell>
        </row>
        <row r="127">
          <cell r="A127" t="str">
            <v>5.10.1</v>
          </cell>
          <cell r="B127" t="str">
            <v xml:space="preserve">      Строительные работы лифтовых шахт</v>
          </cell>
          <cell r="C127">
            <v>1167</v>
          </cell>
          <cell r="D127">
            <v>13425</v>
          </cell>
          <cell r="E127">
            <v>1190</v>
          </cell>
          <cell r="F127">
            <v>13694</v>
          </cell>
          <cell r="G127">
            <v>1</v>
          </cell>
          <cell r="H127">
            <v>27.138719999999999</v>
          </cell>
          <cell r="I127">
            <v>3127</v>
          </cell>
          <cell r="J127">
            <v>62</v>
          </cell>
          <cell r="K127">
            <v>3440</v>
          </cell>
          <cell r="L127">
            <v>2189</v>
          </cell>
          <cell r="M127">
            <v>4607</v>
          </cell>
          <cell r="P127">
            <v>13425</v>
          </cell>
        </row>
        <row r="128">
          <cell r="A128" t="str">
            <v>5.10.2</v>
          </cell>
          <cell r="B128" t="str">
            <v xml:space="preserve">      Строительные работы лифтов (порталы и пороги)</v>
          </cell>
          <cell r="C128">
            <v>69755</v>
          </cell>
          <cell r="D128">
            <v>648605</v>
          </cell>
          <cell r="E128">
            <v>71150</v>
          </cell>
          <cell r="F128">
            <v>661577</v>
          </cell>
          <cell r="G128">
            <v>49</v>
          </cell>
          <cell r="H128">
            <v>80.64</v>
          </cell>
          <cell r="I128">
            <v>13216</v>
          </cell>
          <cell r="J128">
            <v>768</v>
          </cell>
          <cell r="K128">
            <v>11894</v>
          </cell>
          <cell r="L128">
            <v>11234</v>
          </cell>
          <cell r="M128">
            <v>611493</v>
          </cell>
          <cell r="P128">
            <v>648605</v>
          </cell>
        </row>
        <row r="129">
          <cell r="A129" t="str">
            <v>5.10.3</v>
          </cell>
          <cell r="B129" t="str">
            <v xml:space="preserve">      Монтаж лифтов</v>
          </cell>
          <cell r="C129">
            <v>2301844</v>
          </cell>
          <cell r="D129">
            <v>12516930.333333334</v>
          </cell>
          <cell r="E129">
            <v>2308198</v>
          </cell>
          <cell r="F129">
            <v>12575602.333333334</v>
          </cell>
          <cell r="G129">
            <v>925</v>
          </cell>
          <cell r="H129">
            <v>10892.976000000001</v>
          </cell>
          <cell r="I129">
            <v>1017618</v>
          </cell>
          <cell r="J129">
            <v>260346</v>
          </cell>
          <cell r="K129">
            <v>892615</v>
          </cell>
          <cell r="L129">
            <v>669461</v>
          </cell>
          <cell r="M129">
            <v>93557</v>
          </cell>
          <cell r="N129">
            <v>1984127</v>
          </cell>
          <cell r="O129">
            <v>9583333.333333334</v>
          </cell>
          <cell r="P129">
            <v>12516930.333333334</v>
          </cell>
        </row>
        <row r="130">
          <cell r="A130" t="str">
            <v>5.10.3.1</v>
          </cell>
          <cell r="B130" t="str">
            <v xml:space="preserve">      Монтаж лифтов</v>
          </cell>
          <cell r="C130">
            <v>317717</v>
          </cell>
          <cell r="D130">
            <v>2933597</v>
          </cell>
          <cell r="E130">
            <v>324071</v>
          </cell>
          <cell r="F130">
            <v>2992269</v>
          </cell>
          <cell r="G130">
            <v>220</v>
          </cell>
          <cell r="H130">
            <v>10892.976000000001</v>
          </cell>
          <cell r="I130">
            <v>1017618</v>
          </cell>
          <cell r="J130">
            <v>260346</v>
          </cell>
          <cell r="K130">
            <v>892615</v>
          </cell>
          <cell r="L130">
            <v>669461</v>
          </cell>
          <cell r="M130">
            <v>93557</v>
          </cell>
          <cell r="P130">
            <v>2933597</v>
          </cell>
        </row>
        <row r="131">
          <cell r="A131" t="str">
            <v>5.10.3.2</v>
          </cell>
          <cell r="B131" t="str">
            <v xml:space="preserve">      Оборудование  - лифты</v>
          </cell>
          <cell r="C131">
            <v>1984127</v>
          </cell>
          <cell r="D131">
            <v>9583333.333333334</v>
          </cell>
          <cell r="E131">
            <v>1984127</v>
          </cell>
          <cell r="F131">
            <v>9583333.333333334</v>
          </cell>
          <cell r="G131">
            <v>705</v>
          </cell>
          <cell r="N131">
            <v>1984127</v>
          </cell>
          <cell r="O131">
            <v>9583333.333333334</v>
          </cell>
          <cell r="P131">
            <v>9583333.333333334</v>
          </cell>
        </row>
        <row r="132">
          <cell r="A132" t="str">
            <v>5.10.4</v>
          </cell>
          <cell r="B132" t="str">
            <v xml:space="preserve">      Пуско-наладка лифтового оборудования</v>
          </cell>
          <cell r="C132">
            <v>96700</v>
          </cell>
          <cell r="D132">
            <v>1161538</v>
          </cell>
          <cell r="E132">
            <v>96700</v>
          </cell>
          <cell r="F132">
            <v>1161538</v>
          </cell>
          <cell r="G132">
            <v>85</v>
          </cell>
          <cell r="H132">
            <v>3506.29</v>
          </cell>
          <cell r="I132">
            <v>566604</v>
          </cell>
          <cell r="K132">
            <v>368293</v>
          </cell>
          <cell r="L132">
            <v>226641</v>
          </cell>
          <cell r="P132">
            <v>1161538</v>
          </cell>
        </row>
        <row r="133">
          <cell r="A133" t="str">
            <v>5.10.5</v>
          </cell>
          <cell r="B133" t="str">
            <v xml:space="preserve">      Автоматизация и диспетчеризация лифтов</v>
          </cell>
          <cell r="C133">
            <v>96142</v>
          </cell>
          <cell r="D133">
            <v>737729</v>
          </cell>
          <cell r="E133">
            <v>97368</v>
          </cell>
          <cell r="F133">
            <v>748140</v>
          </cell>
          <cell r="G133">
            <v>55</v>
          </cell>
          <cell r="H133">
            <v>768.25</v>
          </cell>
          <cell r="I133">
            <v>103246</v>
          </cell>
          <cell r="J133">
            <v>8652</v>
          </cell>
          <cell r="K133">
            <v>95989</v>
          </cell>
          <cell r="L133">
            <v>66873</v>
          </cell>
          <cell r="M133">
            <v>245767</v>
          </cell>
          <cell r="N133">
            <v>34844</v>
          </cell>
          <cell r="O133">
            <v>217202</v>
          </cell>
          <cell r="P133">
            <v>737729</v>
          </cell>
        </row>
        <row r="134">
          <cell r="A134" t="str">
            <v>5.10.6</v>
          </cell>
          <cell r="B134" t="str">
            <v xml:space="preserve">      Пуско-наладка диспетчеризации оборудования лифтов и сдача лифтов</v>
          </cell>
          <cell r="C134">
            <v>6779</v>
          </cell>
          <cell r="D134">
            <v>90244</v>
          </cell>
          <cell r="E134">
            <v>6779</v>
          </cell>
          <cell r="F134">
            <v>90244</v>
          </cell>
          <cell r="G134">
            <v>7</v>
          </cell>
          <cell r="H134">
            <v>270.42899999999997</v>
          </cell>
          <cell r="I134">
            <v>44021</v>
          </cell>
          <cell r="K134">
            <v>28613</v>
          </cell>
          <cell r="L134">
            <v>17610</v>
          </cell>
          <cell r="P134">
            <v>90244</v>
          </cell>
        </row>
        <row r="135">
          <cell r="A135" t="str">
            <v>5.11</v>
          </cell>
          <cell r="B135" t="str">
            <v xml:space="preserve">   Система водоснабжения</v>
          </cell>
          <cell r="C135">
            <v>2471472</v>
          </cell>
          <cell r="D135">
            <v>17305163</v>
          </cell>
          <cell r="E135">
            <v>2512635</v>
          </cell>
          <cell r="F135">
            <v>17612658</v>
          </cell>
          <cell r="G135">
            <v>1296</v>
          </cell>
          <cell r="H135">
            <v>16623.14</v>
          </cell>
          <cell r="I135">
            <v>2375417</v>
          </cell>
          <cell r="J135">
            <v>491415</v>
          </cell>
          <cell r="K135">
            <v>3100833</v>
          </cell>
          <cell r="L135">
            <v>2027650</v>
          </cell>
          <cell r="M135">
            <v>7418993</v>
          </cell>
          <cell r="N135">
            <v>410402</v>
          </cell>
          <cell r="O135">
            <v>1890855</v>
          </cell>
          <cell r="P135">
            <v>17305163</v>
          </cell>
        </row>
        <row r="136">
          <cell r="A136" t="str">
            <v>5.11.1</v>
          </cell>
          <cell r="B136" t="str">
            <v xml:space="preserve">      Система водоснабжения здания</v>
          </cell>
          <cell r="C136">
            <v>2468498</v>
          </cell>
          <cell r="D136">
            <v>17265546</v>
          </cell>
          <cell r="E136">
            <v>2509661</v>
          </cell>
          <cell r="F136">
            <v>17573041</v>
          </cell>
          <cell r="G136">
            <v>1293</v>
          </cell>
          <cell r="H136">
            <v>16521.89</v>
          </cell>
          <cell r="I136">
            <v>2356092</v>
          </cell>
          <cell r="J136">
            <v>491415</v>
          </cell>
          <cell r="K136">
            <v>3088271</v>
          </cell>
          <cell r="L136">
            <v>2019920</v>
          </cell>
          <cell r="M136">
            <v>7418993</v>
          </cell>
          <cell r="N136">
            <v>410402</v>
          </cell>
          <cell r="O136">
            <v>1890855</v>
          </cell>
          <cell r="P136">
            <v>17265546</v>
          </cell>
        </row>
        <row r="137">
          <cell r="A137" t="str">
            <v>5.11.1.1</v>
          </cell>
          <cell r="B137" t="str">
            <v xml:space="preserve">      Система водоснабжения В1 </v>
          </cell>
          <cell r="C137">
            <v>1118682</v>
          </cell>
          <cell r="D137">
            <v>8057431</v>
          </cell>
          <cell r="E137">
            <v>1141056</v>
          </cell>
          <cell r="F137">
            <v>8218580</v>
          </cell>
          <cell r="G137">
            <v>605</v>
          </cell>
          <cell r="H137">
            <v>8497.6299999999992</v>
          </cell>
          <cell r="I137">
            <v>1208867</v>
          </cell>
          <cell r="J137">
            <v>256378</v>
          </cell>
          <cell r="K137">
            <v>1578714</v>
          </cell>
          <cell r="L137">
            <v>1033478</v>
          </cell>
          <cell r="M137">
            <v>3979994</v>
          </cell>
          <cell r="P137">
            <v>8057431</v>
          </cell>
        </row>
        <row r="138">
          <cell r="A138" t="str">
            <v>5.11.1.2</v>
          </cell>
          <cell r="B138" t="str">
            <v xml:space="preserve">      Система водоснабжения Т3,Т4</v>
          </cell>
          <cell r="C138">
            <v>938038</v>
          </cell>
          <cell r="D138">
            <v>7303133</v>
          </cell>
          <cell r="E138">
            <v>956799</v>
          </cell>
          <cell r="F138">
            <v>7449196</v>
          </cell>
          <cell r="G138">
            <v>548</v>
          </cell>
          <cell r="H138">
            <v>7990.66</v>
          </cell>
          <cell r="I138">
            <v>1143041</v>
          </cell>
          <cell r="J138">
            <v>231742</v>
          </cell>
          <cell r="K138">
            <v>1505758</v>
          </cell>
          <cell r="L138">
            <v>983593</v>
          </cell>
          <cell r="M138">
            <v>3438999</v>
          </cell>
          <cell r="P138">
            <v>7303133</v>
          </cell>
        </row>
        <row r="139">
          <cell r="A139" t="str">
            <v>5.11.1.3</v>
          </cell>
          <cell r="B139" t="str">
            <v xml:space="preserve">      Система прочистки мусоропровода</v>
          </cell>
          <cell r="C139">
            <v>49459</v>
          </cell>
          <cell r="D139">
            <v>154982</v>
          </cell>
          <cell r="E139">
            <v>49487</v>
          </cell>
          <cell r="F139">
            <v>155265</v>
          </cell>
          <cell r="G139">
            <v>11</v>
          </cell>
          <cell r="H139">
            <v>33.599999999999994</v>
          </cell>
          <cell r="I139">
            <v>4184</v>
          </cell>
          <cell r="J139">
            <v>3295</v>
          </cell>
          <cell r="K139">
            <v>3799</v>
          </cell>
          <cell r="L139">
            <v>2849</v>
          </cell>
          <cell r="N139">
            <v>48083</v>
          </cell>
          <cell r="O139">
            <v>140855</v>
          </cell>
          <cell r="P139">
            <v>154982</v>
          </cell>
        </row>
        <row r="140">
          <cell r="A140" t="str">
            <v>5.11.1.4</v>
          </cell>
          <cell r="B140" t="str">
            <v xml:space="preserve">      Оборудование - насосные установки</v>
          </cell>
          <cell r="C140">
            <v>362319</v>
          </cell>
          <cell r="D140">
            <v>1750000</v>
          </cell>
          <cell r="E140">
            <v>362319</v>
          </cell>
          <cell r="F140">
            <v>1750000</v>
          </cell>
          <cell r="G140">
            <v>129</v>
          </cell>
          <cell r="N140">
            <v>362319</v>
          </cell>
          <cell r="O140">
            <v>1750000</v>
          </cell>
          <cell r="P140">
            <v>1750000</v>
          </cell>
        </row>
        <row r="141">
          <cell r="A141" t="str">
            <v>5.11.2</v>
          </cell>
          <cell r="B141" t="str">
            <v xml:space="preserve">      Пуско-наладка насосов водоснабж. и задвижек с электроприводами</v>
          </cell>
          <cell r="C141">
            <v>2974</v>
          </cell>
          <cell r="D141">
            <v>39617</v>
          </cell>
          <cell r="E141">
            <v>2974</v>
          </cell>
          <cell r="F141">
            <v>39617</v>
          </cell>
          <cell r="G141">
            <v>3</v>
          </cell>
          <cell r="H141">
            <v>101.25</v>
          </cell>
          <cell r="I141">
            <v>19325</v>
          </cell>
          <cell r="J141">
            <v>0</v>
          </cell>
          <cell r="K141">
            <v>12562</v>
          </cell>
          <cell r="L141">
            <v>7730</v>
          </cell>
          <cell r="M141">
            <v>0</v>
          </cell>
          <cell r="N141">
            <v>0</v>
          </cell>
          <cell r="O141">
            <v>0</v>
          </cell>
          <cell r="P141">
            <v>39617</v>
          </cell>
        </row>
        <row r="142">
          <cell r="A142" t="str">
            <v>5.11.2.1</v>
          </cell>
          <cell r="B142" t="str">
            <v xml:space="preserve">      Пуско-наладка насосов водоснабжения</v>
          </cell>
          <cell r="C142">
            <v>2574</v>
          </cell>
          <cell r="D142">
            <v>34297</v>
          </cell>
          <cell r="E142">
            <v>2574</v>
          </cell>
          <cell r="F142">
            <v>34297</v>
          </cell>
          <cell r="G142">
            <v>3</v>
          </cell>
          <cell r="H142">
            <v>86.67</v>
          </cell>
          <cell r="I142">
            <v>16730</v>
          </cell>
          <cell r="K142">
            <v>10875</v>
          </cell>
          <cell r="L142">
            <v>6692</v>
          </cell>
          <cell r="P142">
            <v>34297</v>
          </cell>
        </row>
        <row r="143">
          <cell r="A143" t="str">
            <v>5.11.2.2</v>
          </cell>
          <cell r="B143" t="str">
            <v xml:space="preserve">      Пуско-наладка задвижек с электроприводами</v>
          </cell>
          <cell r="C143">
            <v>400</v>
          </cell>
          <cell r="D143">
            <v>5320</v>
          </cell>
          <cell r="E143">
            <v>400</v>
          </cell>
          <cell r="F143">
            <v>5320</v>
          </cell>
          <cell r="G143">
            <v>0</v>
          </cell>
          <cell r="H143">
            <v>14.58</v>
          </cell>
          <cell r="I143">
            <v>2595</v>
          </cell>
          <cell r="K143">
            <v>1687</v>
          </cell>
          <cell r="L143">
            <v>1038</v>
          </cell>
          <cell r="P143">
            <v>5320</v>
          </cell>
        </row>
        <row r="144">
          <cell r="A144" t="str">
            <v>5.12</v>
          </cell>
          <cell r="B144" t="str">
            <v xml:space="preserve">   Системы отопления и вентиляции</v>
          </cell>
          <cell r="C144">
            <v>3812374</v>
          </cell>
          <cell r="D144">
            <v>22868236</v>
          </cell>
          <cell r="E144">
            <v>3886323</v>
          </cell>
          <cell r="F144">
            <v>23304910</v>
          </cell>
          <cell r="G144">
            <v>1716</v>
          </cell>
          <cell r="H144">
            <v>11568.353467000001</v>
          </cell>
          <cell r="I144">
            <v>1670227</v>
          </cell>
          <cell r="J144">
            <v>142511</v>
          </cell>
          <cell r="K144">
            <v>1901858</v>
          </cell>
          <cell r="L144">
            <v>1231990</v>
          </cell>
          <cell r="M144">
            <v>17206057</v>
          </cell>
          <cell r="N144">
            <v>91035</v>
          </cell>
          <cell r="O144">
            <v>715593</v>
          </cell>
          <cell r="P144">
            <v>22868236</v>
          </cell>
        </row>
        <row r="145">
          <cell r="A145" t="str">
            <v>5.12.1</v>
          </cell>
          <cell r="B145" t="str">
            <v xml:space="preserve">      Система отопления здания </v>
          </cell>
          <cell r="C145">
            <v>2138838</v>
          </cell>
          <cell r="D145">
            <v>13652297</v>
          </cell>
          <cell r="E145">
            <v>2181615</v>
          </cell>
          <cell r="F145">
            <v>13925343</v>
          </cell>
          <cell r="G145">
            <v>1025</v>
          </cell>
          <cell r="H145">
            <v>6725.0434669999995</v>
          </cell>
          <cell r="I145">
            <v>965891</v>
          </cell>
          <cell r="J145">
            <v>86002</v>
          </cell>
          <cell r="K145">
            <v>1154402</v>
          </cell>
          <cell r="L145">
            <v>741575</v>
          </cell>
          <cell r="M145">
            <v>10704427</v>
          </cell>
          <cell r="P145">
            <v>13652297</v>
          </cell>
        </row>
        <row r="146">
          <cell r="A146" t="str">
            <v>5.12.2</v>
          </cell>
          <cell r="B146" t="str">
            <v xml:space="preserve">      Система естественной вентиляции жилого дома</v>
          </cell>
          <cell r="C146">
            <v>53228</v>
          </cell>
          <cell r="D146">
            <v>580387</v>
          </cell>
          <cell r="E146">
            <v>54293</v>
          </cell>
          <cell r="F146">
            <v>591995</v>
          </cell>
          <cell r="G146">
            <v>44</v>
          </cell>
          <cell r="H146">
            <v>850.76</v>
          </cell>
          <cell r="I146">
            <v>109927</v>
          </cell>
          <cell r="J146">
            <v>6641</v>
          </cell>
          <cell r="K146">
            <v>140823</v>
          </cell>
          <cell r="L146">
            <v>91316</v>
          </cell>
          <cell r="M146">
            <v>231680</v>
          </cell>
          <cell r="P146">
            <v>580387</v>
          </cell>
        </row>
        <row r="147">
          <cell r="A147" t="str">
            <v>5.12.3</v>
          </cell>
          <cell r="B147" t="str">
            <v xml:space="preserve">      Система противодымной вентиляции</v>
          </cell>
          <cell r="C147">
            <v>1452386</v>
          </cell>
          <cell r="D147">
            <v>7400702</v>
          </cell>
          <cell r="E147">
            <v>1481434</v>
          </cell>
          <cell r="F147">
            <v>7548716</v>
          </cell>
          <cell r="G147">
            <v>556</v>
          </cell>
          <cell r="H147">
            <v>2846.94</v>
          </cell>
          <cell r="I147">
            <v>401618</v>
          </cell>
          <cell r="J147">
            <v>41009</v>
          </cell>
          <cell r="K147">
            <v>470558</v>
          </cell>
          <cell r="L147">
            <v>312358</v>
          </cell>
          <cell r="M147">
            <v>6175159</v>
          </cell>
          <cell r="P147">
            <v>7400702</v>
          </cell>
        </row>
        <row r="148">
          <cell r="A148" t="str">
            <v>5.12.5</v>
          </cell>
          <cell r="B148" t="str">
            <v xml:space="preserve">      Автоматизация ОВ и ВК</v>
          </cell>
          <cell r="C148">
            <v>143978</v>
          </cell>
          <cell r="D148">
            <v>915901</v>
          </cell>
          <cell r="E148">
            <v>145037</v>
          </cell>
          <cell r="F148">
            <v>919907</v>
          </cell>
          <cell r="G148">
            <v>68</v>
          </cell>
          <cell r="H148">
            <v>271.27</v>
          </cell>
          <cell r="I148">
            <v>37206</v>
          </cell>
          <cell r="J148">
            <v>8859</v>
          </cell>
          <cell r="K148">
            <v>34945</v>
          </cell>
          <cell r="L148">
            <v>24507</v>
          </cell>
          <cell r="M148">
            <v>94791</v>
          </cell>
          <cell r="N148">
            <v>91035</v>
          </cell>
          <cell r="O148">
            <v>715593</v>
          </cell>
          <cell r="P148">
            <v>915901</v>
          </cell>
        </row>
        <row r="149">
          <cell r="A149" t="str">
            <v>5.12.6</v>
          </cell>
          <cell r="B149" t="str">
            <v xml:space="preserve">      Пуско-наладка системы противодымной вентиляции</v>
          </cell>
          <cell r="C149">
            <v>23944</v>
          </cell>
          <cell r="D149">
            <v>318949</v>
          </cell>
          <cell r="E149">
            <v>23944</v>
          </cell>
          <cell r="F149">
            <v>318949</v>
          </cell>
          <cell r="G149">
            <v>23</v>
          </cell>
          <cell r="H149">
            <v>874.34</v>
          </cell>
          <cell r="I149">
            <v>155585</v>
          </cell>
          <cell r="K149">
            <v>101130</v>
          </cell>
          <cell r="L149">
            <v>62234</v>
          </cell>
          <cell r="P149">
            <v>318949</v>
          </cell>
        </row>
        <row r="150">
          <cell r="A150" t="str">
            <v>5.13</v>
          </cell>
          <cell r="B150" t="str">
            <v xml:space="preserve">   Системы канализации и ливнестока</v>
          </cell>
          <cell r="C150">
            <v>1068851</v>
          </cell>
          <cell r="D150">
            <v>7646754</v>
          </cell>
          <cell r="E150">
            <v>1090228</v>
          </cell>
          <cell r="F150">
            <v>7799689</v>
          </cell>
          <cell r="G150">
            <v>574</v>
          </cell>
          <cell r="H150">
            <v>4600.7299999999996</v>
          </cell>
          <cell r="I150">
            <v>646016</v>
          </cell>
          <cell r="J150">
            <v>99249</v>
          </cell>
          <cell r="K150">
            <v>854485</v>
          </cell>
          <cell r="L150">
            <v>554808</v>
          </cell>
          <cell r="M150">
            <v>5492196</v>
          </cell>
          <cell r="N150">
            <v>0</v>
          </cell>
          <cell r="O150">
            <v>0</v>
          </cell>
          <cell r="P150">
            <v>7646754</v>
          </cell>
        </row>
        <row r="151">
          <cell r="A151" t="str">
            <v>5.13.1</v>
          </cell>
          <cell r="B151" t="str">
            <v xml:space="preserve">      Система водоотведения здания</v>
          </cell>
          <cell r="C151">
            <v>958771</v>
          </cell>
          <cell r="D151">
            <v>6597650</v>
          </cell>
          <cell r="E151">
            <v>977946</v>
          </cell>
          <cell r="F151">
            <v>6729603</v>
          </cell>
          <cell r="G151">
            <v>495</v>
          </cell>
          <cell r="H151">
            <v>4213.46</v>
          </cell>
          <cell r="I151">
            <v>590665</v>
          </cell>
          <cell r="J151">
            <v>89950</v>
          </cell>
          <cell r="K151">
            <v>782881</v>
          </cell>
          <cell r="L151">
            <v>508148</v>
          </cell>
          <cell r="M151">
            <v>4626006</v>
          </cell>
          <cell r="N151">
            <v>0</v>
          </cell>
          <cell r="O151">
            <v>0</v>
          </cell>
          <cell r="P151">
            <v>6597650</v>
          </cell>
        </row>
        <row r="152">
          <cell r="A152" t="str">
            <v>5.13.1.1</v>
          </cell>
          <cell r="B152" t="str">
            <v xml:space="preserve">      Система канализации К1</v>
          </cell>
          <cell r="C152">
            <v>951906</v>
          </cell>
          <cell r="D152">
            <v>6545416</v>
          </cell>
          <cell r="E152">
            <v>970944</v>
          </cell>
          <cell r="F152">
            <v>6676324</v>
          </cell>
          <cell r="G152">
            <v>491</v>
          </cell>
          <cell r="H152">
            <v>4153.3999999999996</v>
          </cell>
          <cell r="I152">
            <v>582657</v>
          </cell>
          <cell r="J152">
            <v>89628</v>
          </cell>
          <cell r="K152">
            <v>772616</v>
          </cell>
          <cell r="L152">
            <v>501496</v>
          </cell>
          <cell r="M152">
            <v>4599019</v>
          </cell>
          <cell r="P152">
            <v>6545416</v>
          </cell>
        </row>
        <row r="153">
          <cell r="A153" t="str">
            <v>5.13.1.2</v>
          </cell>
          <cell r="B153" t="str">
            <v xml:space="preserve">      Система канализации К1Н</v>
          </cell>
          <cell r="C153">
            <v>6865</v>
          </cell>
          <cell r="D153">
            <v>52234</v>
          </cell>
          <cell r="E153">
            <v>7002</v>
          </cell>
          <cell r="F153">
            <v>53279</v>
          </cell>
          <cell r="G153">
            <v>4</v>
          </cell>
          <cell r="H153">
            <v>60.06</v>
          </cell>
          <cell r="I153">
            <v>8008</v>
          </cell>
          <cell r="J153">
            <v>322</v>
          </cell>
          <cell r="K153">
            <v>10265</v>
          </cell>
          <cell r="L153">
            <v>6652</v>
          </cell>
          <cell r="M153">
            <v>26987</v>
          </cell>
          <cell r="P153">
            <v>52234</v>
          </cell>
        </row>
        <row r="154">
          <cell r="A154" t="str">
            <v>5.13.2</v>
          </cell>
          <cell r="B154" t="str">
            <v xml:space="preserve">      Система ливневой канализации </v>
          </cell>
          <cell r="C154">
            <v>110080</v>
          </cell>
          <cell r="D154">
            <v>1049104</v>
          </cell>
          <cell r="E154">
            <v>112282</v>
          </cell>
          <cell r="F154">
            <v>1070086</v>
          </cell>
          <cell r="G154">
            <v>79</v>
          </cell>
          <cell r="H154">
            <v>387.27</v>
          </cell>
          <cell r="I154">
            <v>55351</v>
          </cell>
          <cell r="J154">
            <v>9299</v>
          </cell>
          <cell r="K154">
            <v>71604</v>
          </cell>
          <cell r="L154">
            <v>46660</v>
          </cell>
          <cell r="M154">
            <v>866190</v>
          </cell>
          <cell r="N154">
            <v>0</v>
          </cell>
          <cell r="O154">
            <v>0</v>
          </cell>
          <cell r="P154">
            <v>1049104</v>
          </cell>
        </row>
        <row r="155">
          <cell r="A155" t="str">
            <v>5.13.2.1</v>
          </cell>
          <cell r="B155" t="str">
            <v xml:space="preserve">      Система ливневой канализации здания</v>
          </cell>
          <cell r="C155">
            <v>110080</v>
          </cell>
          <cell r="D155">
            <v>1049104</v>
          </cell>
          <cell r="E155">
            <v>112282</v>
          </cell>
          <cell r="F155">
            <v>1070086</v>
          </cell>
          <cell r="G155">
            <v>79</v>
          </cell>
          <cell r="H155">
            <v>387.27</v>
          </cell>
          <cell r="I155">
            <v>55351</v>
          </cell>
          <cell r="J155">
            <v>9299</v>
          </cell>
          <cell r="K155">
            <v>71604</v>
          </cell>
          <cell r="L155">
            <v>46660</v>
          </cell>
          <cell r="M155">
            <v>866190</v>
          </cell>
          <cell r="P155">
            <v>1049104</v>
          </cell>
        </row>
        <row r="156">
          <cell r="A156" t="str">
            <v>5.14</v>
          </cell>
          <cell r="B156" t="str">
            <v xml:space="preserve">   Системы электроснабжения и освещения</v>
          </cell>
          <cell r="C156">
            <v>2319080</v>
          </cell>
          <cell r="D156">
            <v>18903061</v>
          </cell>
          <cell r="E156">
            <v>2364264</v>
          </cell>
          <cell r="F156">
            <v>19271573</v>
          </cell>
          <cell r="G156">
            <v>1418</v>
          </cell>
          <cell r="H156">
            <v>15246.430000000002</v>
          </cell>
          <cell r="I156">
            <v>2113218</v>
          </cell>
          <cell r="J156">
            <v>106069</v>
          </cell>
          <cell r="K156">
            <v>1976904</v>
          </cell>
          <cell r="L156">
            <v>1345824</v>
          </cell>
          <cell r="M156">
            <v>13141464</v>
          </cell>
          <cell r="N156">
            <v>40519</v>
          </cell>
          <cell r="O156">
            <v>219582</v>
          </cell>
          <cell r="P156">
            <v>18903061</v>
          </cell>
        </row>
        <row r="157">
          <cell r="A157" t="str">
            <v>5.14.1</v>
          </cell>
          <cell r="B157" t="str">
            <v xml:space="preserve">      Системы электроснабжения и освещения здания</v>
          </cell>
          <cell r="C157">
            <v>2261253</v>
          </cell>
          <cell r="D157">
            <v>18397907</v>
          </cell>
          <cell r="E157">
            <v>2306277</v>
          </cell>
          <cell r="F157">
            <v>18764680</v>
          </cell>
          <cell r="G157">
            <v>1381</v>
          </cell>
          <cell r="H157">
            <v>14291.79</v>
          </cell>
          <cell r="I157">
            <v>1964801</v>
          </cell>
          <cell r="J157">
            <v>105741</v>
          </cell>
          <cell r="K157">
            <v>1873674</v>
          </cell>
          <cell r="L157">
            <v>1280798</v>
          </cell>
          <cell r="M157">
            <v>13113632</v>
          </cell>
          <cell r="N157">
            <v>10034</v>
          </cell>
          <cell r="O157">
            <v>59261</v>
          </cell>
          <cell r="P157">
            <v>18397907</v>
          </cell>
        </row>
        <row r="158">
          <cell r="A158" t="str">
            <v>5.14.1.1</v>
          </cell>
          <cell r="B158" t="str">
            <v xml:space="preserve">     Система электроснабжения и освещения здания (в том числе МОП)</v>
          </cell>
          <cell r="C158">
            <v>2261253</v>
          </cell>
          <cell r="D158">
            <v>18397907</v>
          </cell>
          <cell r="E158">
            <v>2306277</v>
          </cell>
          <cell r="F158">
            <v>18764680</v>
          </cell>
          <cell r="G158">
            <v>1381</v>
          </cell>
          <cell r="H158">
            <v>14291.79</v>
          </cell>
          <cell r="I158">
            <v>1964801</v>
          </cell>
          <cell r="J158">
            <v>105741</v>
          </cell>
          <cell r="K158">
            <v>1873674</v>
          </cell>
          <cell r="L158">
            <v>1280798</v>
          </cell>
          <cell r="M158">
            <v>13113632</v>
          </cell>
          <cell r="N158">
            <v>10034</v>
          </cell>
          <cell r="O158">
            <v>59261</v>
          </cell>
          <cell r="P158">
            <v>18397907</v>
          </cell>
        </row>
        <row r="159">
          <cell r="A159" t="str">
            <v>5.14.2</v>
          </cell>
          <cell r="B159" t="str">
            <v xml:space="preserve">      Система автоматического учета электроэнергии АСКУЭ</v>
          </cell>
          <cell r="C159">
            <v>38470</v>
          </cell>
          <cell r="D159">
            <v>247295</v>
          </cell>
          <cell r="E159">
            <v>38630</v>
          </cell>
          <cell r="F159">
            <v>249034</v>
          </cell>
          <cell r="G159">
            <v>18</v>
          </cell>
          <cell r="H159">
            <v>162.94</v>
          </cell>
          <cell r="I159">
            <v>22631</v>
          </cell>
          <cell r="J159">
            <v>328</v>
          </cell>
          <cell r="K159">
            <v>21470</v>
          </cell>
          <cell r="L159">
            <v>14713</v>
          </cell>
          <cell r="M159">
            <v>27832</v>
          </cell>
          <cell r="N159">
            <v>30485</v>
          </cell>
          <cell r="O159">
            <v>160321</v>
          </cell>
          <cell r="P159">
            <v>247295</v>
          </cell>
        </row>
        <row r="160">
          <cell r="A160" t="str">
            <v>5.14.3</v>
          </cell>
          <cell r="B160" t="str">
            <v xml:space="preserve">      Пуско-наладка системы электроснабжения и электрооборудования</v>
          </cell>
          <cell r="C160">
            <v>19357</v>
          </cell>
          <cell r="D160">
            <v>257859</v>
          </cell>
          <cell r="E160">
            <v>19357</v>
          </cell>
          <cell r="F160">
            <v>257859</v>
          </cell>
          <cell r="G160">
            <v>19</v>
          </cell>
          <cell r="H160">
            <v>791.69999999999993</v>
          </cell>
          <cell r="I160">
            <v>125786</v>
          </cell>
          <cell r="J160">
            <v>0</v>
          </cell>
          <cell r="K160">
            <v>81760</v>
          </cell>
          <cell r="L160">
            <v>50313</v>
          </cell>
          <cell r="M160">
            <v>0</v>
          </cell>
          <cell r="N160">
            <v>0</v>
          </cell>
          <cell r="O160">
            <v>0</v>
          </cell>
          <cell r="P160">
            <v>257859</v>
          </cell>
        </row>
        <row r="161">
          <cell r="A161" t="str">
            <v>5.14.3.1</v>
          </cell>
          <cell r="B161" t="str">
            <v xml:space="preserve">      Пуско-наладка системы электроснабжения</v>
          </cell>
          <cell r="C161">
            <v>12743</v>
          </cell>
          <cell r="D161">
            <v>169738</v>
          </cell>
          <cell r="E161">
            <v>12743</v>
          </cell>
          <cell r="F161">
            <v>169738</v>
          </cell>
          <cell r="G161">
            <v>12</v>
          </cell>
          <cell r="H161">
            <v>514.53</v>
          </cell>
          <cell r="I161">
            <v>82800</v>
          </cell>
          <cell r="K161">
            <v>53819</v>
          </cell>
          <cell r="L161">
            <v>33119</v>
          </cell>
          <cell r="P161">
            <v>169738</v>
          </cell>
        </row>
        <row r="162">
          <cell r="A162" t="str">
            <v>5.14.3.2</v>
          </cell>
          <cell r="B162" t="str">
            <v xml:space="preserve">      Пуско-наладка системы АСКУЭ</v>
          </cell>
          <cell r="C162">
            <v>3793</v>
          </cell>
          <cell r="D162">
            <v>50527</v>
          </cell>
          <cell r="E162">
            <v>3793</v>
          </cell>
          <cell r="F162">
            <v>50527</v>
          </cell>
          <cell r="G162">
            <v>4</v>
          </cell>
          <cell r="H162">
            <v>156.77000000000001</v>
          </cell>
          <cell r="I162">
            <v>24647</v>
          </cell>
          <cell r="K162">
            <v>16021</v>
          </cell>
          <cell r="L162">
            <v>9859</v>
          </cell>
          <cell r="P162">
            <v>50527</v>
          </cell>
        </row>
        <row r="163">
          <cell r="A163" t="str">
            <v>5.14.3.3</v>
          </cell>
          <cell r="B163" t="str">
            <v xml:space="preserve">      Пуско-наладка системы ВРУ</v>
          </cell>
          <cell r="C163">
            <v>2821</v>
          </cell>
          <cell r="D163">
            <v>37594</v>
          </cell>
          <cell r="E163">
            <v>2821</v>
          </cell>
          <cell r="F163">
            <v>37594</v>
          </cell>
          <cell r="G163">
            <v>3</v>
          </cell>
          <cell r="H163">
            <v>120.4</v>
          </cell>
          <cell r="I163">
            <v>18339</v>
          </cell>
          <cell r="K163">
            <v>11920</v>
          </cell>
          <cell r="L163">
            <v>7335</v>
          </cell>
          <cell r="P163">
            <v>37594</v>
          </cell>
        </row>
        <row r="164">
          <cell r="A164" t="str">
            <v>5.15</v>
          </cell>
          <cell r="B164" t="str">
            <v xml:space="preserve">   Слаботочные системы</v>
          </cell>
          <cell r="C164">
            <v>203968</v>
          </cell>
          <cell r="D164">
            <v>1809789</v>
          </cell>
          <cell r="E164">
            <v>207734</v>
          </cell>
          <cell r="F164">
            <v>1844727</v>
          </cell>
          <cell r="G164">
            <v>135</v>
          </cell>
          <cell r="H164">
            <v>1780.3700000000001</v>
          </cell>
          <cell r="I164">
            <v>237060</v>
          </cell>
          <cell r="J164">
            <v>38793</v>
          </cell>
          <cell r="K164">
            <v>222650</v>
          </cell>
          <cell r="L164">
            <v>155166</v>
          </cell>
          <cell r="M164">
            <v>1093210</v>
          </cell>
          <cell r="N164">
            <v>15642</v>
          </cell>
          <cell r="O164">
            <v>62910</v>
          </cell>
          <cell r="P164">
            <v>1809789</v>
          </cell>
        </row>
        <row r="165">
          <cell r="A165" t="str">
            <v>5.15.1</v>
          </cell>
          <cell r="B165" t="str">
            <v xml:space="preserve">      Домофоны и кодовые замки</v>
          </cell>
          <cell r="C165">
            <v>193359</v>
          </cell>
          <cell r="D165">
            <v>1724900</v>
          </cell>
          <cell r="E165">
            <v>196913</v>
          </cell>
          <cell r="F165">
            <v>1758140</v>
          </cell>
          <cell r="G165">
            <v>129</v>
          </cell>
          <cell r="H165">
            <v>1642.43</v>
          </cell>
          <cell r="I165">
            <v>218595</v>
          </cell>
          <cell r="J165">
            <v>36321</v>
          </cell>
          <cell r="K165">
            <v>204827</v>
          </cell>
          <cell r="L165">
            <v>142971</v>
          </cell>
          <cell r="M165">
            <v>1059276</v>
          </cell>
          <cell r="N165">
            <v>15642</v>
          </cell>
          <cell r="O165">
            <v>62910</v>
          </cell>
          <cell r="P165">
            <v>1724900</v>
          </cell>
        </row>
        <row r="166">
          <cell r="A166" t="str">
            <v>5.15.2</v>
          </cell>
          <cell r="B166" t="str">
            <v xml:space="preserve">      Телефонизация, телевидение, радиофикация и др.</v>
          </cell>
          <cell r="C166">
            <v>10609</v>
          </cell>
          <cell r="D166">
            <v>84889</v>
          </cell>
          <cell r="E166">
            <v>10821</v>
          </cell>
          <cell r="F166">
            <v>86587</v>
          </cell>
          <cell r="G166">
            <v>6</v>
          </cell>
          <cell r="H166">
            <v>137.94</v>
          </cell>
          <cell r="I166">
            <v>18465</v>
          </cell>
          <cell r="J166">
            <v>2472</v>
          </cell>
          <cell r="K166">
            <v>17823</v>
          </cell>
          <cell r="L166">
            <v>12195</v>
          </cell>
          <cell r="M166">
            <v>33934</v>
          </cell>
          <cell r="P166">
            <v>84889</v>
          </cell>
        </row>
        <row r="167">
          <cell r="A167" t="str">
            <v>5.15.3</v>
          </cell>
          <cell r="B167" t="str">
            <v xml:space="preserve">      Охранная сигнализация</v>
          </cell>
          <cell r="E167">
            <v>0</v>
          </cell>
          <cell r="F167">
            <v>0</v>
          </cell>
          <cell r="G167">
            <v>0</v>
          </cell>
          <cell r="P167">
            <v>0</v>
          </cell>
        </row>
        <row r="168">
          <cell r="A168" t="str">
            <v>5.15.4</v>
          </cell>
          <cell r="B168" t="str">
            <v xml:space="preserve">      Диспетчеризация инженерных систем</v>
          </cell>
          <cell r="E168">
            <v>0</v>
          </cell>
          <cell r="F168">
            <v>0</v>
          </cell>
          <cell r="G168">
            <v>0</v>
          </cell>
          <cell r="P168">
            <v>0</v>
          </cell>
        </row>
        <row r="169">
          <cell r="A169" t="str">
            <v>5.16</v>
          </cell>
          <cell r="B169" t="str">
            <v xml:space="preserve">   Системы противопожарной автоматики</v>
          </cell>
          <cell r="C169">
            <v>546960</v>
          </cell>
          <cell r="D169">
            <v>3527069</v>
          </cell>
          <cell r="E169">
            <v>557576</v>
          </cell>
          <cell r="F169">
            <v>3593310</v>
          </cell>
          <cell r="G169">
            <v>265</v>
          </cell>
          <cell r="H169">
            <v>5983.2800000000007</v>
          </cell>
          <cell r="I169">
            <v>853750</v>
          </cell>
          <cell r="J169">
            <v>28048</v>
          </cell>
          <cell r="K169">
            <v>704821</v>
          </cell>
          <cell r="L169">
            <v>505490</v>
          </cell>
          <cell r="M169">
            <v>1434960</v>
          </cell>
          <cell r="N169">
            <v>0</v>
          </cell>
          <cell r="O169">
            <v>0</v>
          </cell>
          <cell r="P169">
            <v>3527069</v>
          </cell>
        </row>
        <row r="170">
          <cell r="A170" t="str">
            <v>5.16.1</v>
          </cell>
          <cell r="B170" t="str">
            <v xml:space="preserve">      Система пожарной сигнализации и оповещения о ЧС</v>
          </cell>
          <cell r="C170">
            <v>546960</v>
          </cell>
          <cell r="D170">
            <v>3527069</v>
          </cell>
          <cell r="E170">
            <v>557576</v>
          </cell>
          <cell r="F170">
            <v>3593310</v>
          </cell>
          <cell r="G170">
            <v>265</v>
          </cell>
          <cell r="H170">
            <v>5983.2800000000007</v>
          </cell>
          <cell r="I170">
            <v>853750</v>
          </cell>
          <cell r="J170">
            <v>28048</v>
          </cell>
          <cell r="K170">
            <v>704821</v>
          </cell>
          <cell r="L170">
            <v>505490</v>
          </cell>
          <cell r="M170">
            <v>1434960</v>
          </cell>
          <cell r="N170">
            <v>0</v>
          </cell>
          <cell r="O170">
            <v>0</v>
          </cell>
          <cell r="P170">
            <v>3527069</v>
          </cell>
        </row>
        <row r="171">
          <cell r="A171" t="str">
            <v>5.16.1.1</v>
          </cell>
          <cell r="B171" t="str">
            <v xml:space="preserve">      Система пожарной сигнализации и оповещения о ЧС</v>
          </cell>
          <cell r="C171">
            <v>530816</v>
          </cell>
          <cell r="D171">
            <v>3312036</v>
          </cell>
          <cell r="E171">
            <v>541432</v>
          </cell>
          <cell r="F171">
            <v>3378277</v>
          </cell>
          <cell r="G171">
            <v>249</v>
          </cell>
          <cell r="H171">
            <v>5455.56</v>
          </cell>
          <cell r="I171">
            <v>748855</v>
          </cell>
          <cell r="J171">
            <v>28048</v>
          </cell>
          <cell r="K171">
            <v>636640</v>
          </cell>
          <cell r="L171">
            <v>463533</v>
          </cell>
          <cell r="M171">
            <v>1434960</v>
          </cell>
          <cell r="P171">
            <v>3312036</v>
          </cell>
        </row>
        <row r="172">
          <cell r="A172" t="str">
            <v>5.16.1.2</v>
          </cell>
          <cell r="B172" t="str">
            <v xml:space="preserve">      Пуско-наладка пожарной сигнализации </v>
          </cell>
          <cell r="C172">
            <v>16144</v>
          </cell>
          <cell r="D172">
            <v>215033</v>
          </cell>
          <cell r="E172">
            <v>16144</v>
          </cell>
          <cell r="F172">
            <v>215033</v>
          </cell>
          <cell r="G172">
            <v>16</v>
          </cell>
          <cell r="H172">
            <v>527.72</v>
          </cell>
          <cell r="I172">
            <v>104895</v>
          </cell>
          <cell r="K172">
            <v>68181</v>
          </cell>
          <cell r="L172">
            <v>41957</v>
          </cell>
          <cell r="P172">
            <v>215033</v>
          </cell>
        </row>
        <row r="173">
          <cell r="A173" t="str">
            <v>5.17</v>
          </cell>
          <cell r="B173" t="str">
            <v xml:space="preserve">   Котельная </v>
          </cell>
          <cell r="C173">
            <v>1707199</v>
          </cell>
          <cell r="D173">
            <v>11033055</v>
          </cell>
          <cell r="E173">
            <v>1721044</v>
          </cell>
          <cell r="F173">
            <v>11147585</v>
          </cell>
          <cell r="G173">
            <v>820</v>
          </cell>
          <cell r="H173">
            <v>4723.2623520400011</v>
          </cell>
          <cell r="I173">
            <v>675890</v>
          </cell>
          <cell r="J173">
            <v>124143</v>
          </cell>
          <cell r="K173">
            <v>711442</v>
          </cell>
          <cell r="L173">
            <v>474735</v>
          </cell>
          <cell r="M173">
            <v>3965593</v>
          </cell>
          <cell r="N173">
            <v>998044</v>
          </cell>
          <cell r="O173">
            <v>5081252</v>
          </cell>
          <cell r="P173">
            <v>11033055</v>
          </cell>
        </row>
        <row r="174">
          <cell r="A174" t="str">
            <v>5.17.1</v>
          </cell>
          <cell r="B174" t="str">
            <v xml:space="preserve">      Система водоснабжения котельной</v>
          </cell>
          <cell r="C174">
            <v>193737</v>
          </cell>
          <cell r="D174">
            <v>938813</v>
          </cell>
          <cell r="E174">
            <v>193865</v>
          </cell>
          <cell r="F174">
            <v>939491</v>
          </cell>
          <cell r="G174">
            <v>70</v>
          </cell>
          <cell r="H174">
            <v>33.786569999999998</v>
          </cell>
          <cell r="I174">
            <v>4917</v>
          </cell>
          <cell r="J174">
            <v>624</v>
          </cell>
          <cell r="K174">
            <v>5785</v>
          </cell>
          <cell r="L174">
            <v>3700</v>
          </cell>
          <cell r="M174">
            <v>18875</v>
          </cell>
          <cell r="N174">
            <v>187352</v>
          </cell>
          <cell r="O174">
            <v>904912</v>
          </cell>
          <cell r="P174">
            <v>938813</v>
          </cell>
        </row>
        <row r="175">
          <cell r="A175" t="str">
            <v>5.17.1.1</v>
          </cell>
          <cell r="B175" t="str">
            <v xml:space="preserve">      Система водоснабжения котельной В1</v>
          </cell>
          <cell r="C175">
            <v>4660</v>
          </cell>
          <cell r="D175">
            <v>25449</v>
          </cell>
          <cell r="E175">
            <v>4753</v>
          </cell>
          <cell r="F175">
            <v>25958</v>
          </cell>
          <cell r="G175">
            <v>2</v>
          </cell>
          <cell r="H175">
            <v>22.586570000000002</v>
          </cell>
          <cell r="I175">
            <v>3264</v>
          </cell>
          <cell r="J175">
            <v>397</v>
          </cell>
          <cell r="K175">
            <v>3803</v>
          </cell>
          <cell r="L175">
            <v>2449</v>
          </cell>
          <cell r="M175">
            <v>15536</v>
          </cell>
          <cell r="P175">
            <v>25449</v>
          </cell>
        </row>
        <row r="176">
          <cell r="A176" t="str">
            <v>5.17.1.2</v>
          </cell>
          <cell r="B176" t="str">
            <v xml:space="preserve">      Система водоснабжения котельной Т3,Т4</v>
          </cell>
          <cell r="C176">
            <v>1725</v>
          </cell>
          <cell r="D176">
            <v>8452</v>
          </cell>
          <cell r="E176">
            <v>1760</v>
          </cell>
          <cell r="F176">
            <v>8621</v>
          </cell>
          <cell r="G176">
            <v>1</v>
          </cell>
          <cell r="H176">
            <v>11.2</v>
          </cell>
          <cell r="I176">
            <v>1653</v>
          </cell>
          <cell r="J176">
            <v>227</v>
          </cell>
          <cell r="K176">
            <v>1982</v>
          </cell>
          <cell r="L176">
            <v>1251</v>
          </cell>
          <cell r="M176">
            <v>3339</v>
          </cell>
          <cell r="P176">
            <v>8452</v>
          </cell>
        </row>
        <row r="177">
          <cell r="A177" t="str">
            <v>5.17.1.3</v>
          </cell>
          <cell r="B177" t="str">
            <v xml:space="preserve">      Оборудование - насосы</v>
          </cell>
          <cell r="C177">
            <v>187352</v>
          </cell>
          <cell r="D177">
            <v>904912</v>
          </cell>
          <cell r="E177">
            <v>187352</v>
          </cell>
          <cell r="F177">
            <v>904912</v>
          </cell>
          <cell r="G177">
            <v>67</v>
          </cell>
          <cell r="N177">
            <v>187352</v>
          </cell>
          <cell r="O177">
            <v>904912</v>
          </cell>
          <cell r="P177">
            <v>904912</v>
          </cell>
        </row>
        <row r="178">
          <cell r="A178" t="str">
            <v>5.17.2</v>
          </cell>
          <cell r="B178" t="str">
            <v xml:space="preserve">      Системы водоотведения котельной</v>
          </cell>
          <cell r="C178">
            <v>1436</v>
          </cell>
          <cell r="D178">
            <v>13185</v>
          </cell>
          <cell r="E178">
            <v>1465</v>
          </cell>
          <cell r="F178">
            <v>13449</v>
          </cell>
          <cell r="G178">
            <v>1</v>
          </cell>
          <cell r="H178">
            <v>8.51</v>
          </cell>
          <cell r="I178">
            <v>1167</v>
          </cell>
          <cell r="J178">
            <v>62</v>
          </cell>
          <cell r="K178">
            <v>1507</v>
          </cell>
          <cell r="L178">
            <v>969</v>
          </cell>
          <cell r="M178">
            <v>9480</v>
          </cell>
          <cell r="P178">
            <v>13185</v>
          </cell>
        </row>
        <row r="179">
          <cell r="A179" t="str">
            <v>5.17.3</v>
          </cell>
          <cell r="B179" t="str">
            <v xml:space="preserve">      Системы отопления и вентиляции котельной</v>
          </cell>
          <cell r="C179">
            <v>44215</v>
          </cell>
          <cell r="D179">
            <v>232703</v>
          </cell>
          <cell r="E179">
            <v>45099</v>
          </cell>
          <cell r="F179">
            <v>237357</v>
          </cell>
          <cell r="G179">
            <v>17</v>
          </cell>
          <cell r="H179">
            <v>178.66769400000004</v>
          </cell>
          <cell r="I179">
            <v>24395</v>
          </cell>
          <cell r="J179">
            <v>1972</v>
          </cell>
          <cell r="K179">
            <v>30506</v>
          </cell>
          <cell r="L179">
            <v>18735</v>
          </cell>
          <cell r="M179">
            <v>157095</v>
          </cell>
          <cell r="P179">
            <v>232703</v>
          </cell>
        </row>
        <row r="180">
          <cell r="A180" t="str">
            <v>5.17.4</v>
          </cell>
          <cell r="B180" t="str">
            <v xml:space="preserve">      Системы электроснабжения и освещения котельной</v>
          </cell>
          <cell r="C180">
            <v>64431</v>
          </cell>
          <cell r="D180">
            <v>573722</v>
          </cell>
          <cell r="E180">
            <v>65626</v>
          </cell>
          <cell r="F180">
            <v>584362</v>
          </cell>
          <cell r="G180">
            <v>43</v>
          </cell>
          <cell r="H180">
            <v>624.78203203999988</v>
          </cell>
          <cell r="I180">
            <v>84454</v>
          </cell>
          <cell r="J180">
            <v>9303</v>
          </cell>
          <cell r="K180">
            <v>81479</v>
          </cell>
          <cell r="L180">
            <v>56327</v>
          </cell>
          <cell r="M180">
            <v>300415</v>
          </cell>
          <cell r="N180">
            <v>4654</v>
          </cell>
          <cell r="O180">
            <v>41744</v>
          </cell>
          <cell r="P180">
            <v>573722</v>
          </cell>
        </row>
        <row r="181">
          <cell r="A181" t="str">
            <v>5.17.4.1</v>
          </cell>
          <cell r="B181" t="str">
            <v xml:space="preserve">      Система силового электрооборудование котельной</v>
          </cell>
          <cell r="C181">
            <v>49759</v>
          </cell>
          <cell r="D181">
            <v>466430</v>
          </cell>
          <cell r="E181">
            <v>50661</v>
          </cell>
          <cell r="F181">
            <v>474924</v>
          </cell>
          <cell r="G181">
            <v>35</v>
          </cell>
          <cell r="H181">
            <v>576.73203203999992</v>
          </cell>
          <cell r="I181">
            <v>77909</v>
          </cell>
          <cell r="J181">
            <v>8330</v>
          </cell>
          <cell r="K181">
            <v>74975</v>
          </cell>
          <cell r="L181">
            <v>51877</v>
          </cell>
          <cell r="M181">
            <v>211595</v>
          </cell>
          <cell r="N181">
            <v>4654</v>
          </cell>
          <cell r="O181">
            <v>41744</v>
          </cell>
          <cell r="P181">
            <v>466430</v>
          </cell>
        </row>
        <row r="182">
          <cell r="A182" t="str">
            <v>5.17.4.2</v>
          </cell>
          <cell r="B182" t="str">
            <v xml:space="preserve">      Система электроосвещения котельной</v>
          </cell>
          <cell r="C182">
            <v>14672</v>
          </cell>
          <cell r="D182">
            <v>107292</v>
          </cell>
          <cell r="E182">
            <v>14965</v>
          </cell>
          <cell r="F182">
            <v>109438</v>
          </cell>
          <cell r="G182">
            <v>8</v>
          </cell>
          <cell r="H182">
            <v>48.05</v>
          </cell>
          <cell r="I182">
            <v>6545</v>
          </cell>
          <cell r="J182">
            <v>973</v>
          </cell>
          <cell r="K182">
            <v>6504</v>
          </cell>
          <cell r="L182">
            <v>4450</v>
          </cell>
          <cell r="M182">
            <v>88820</v>
          </cell>
          <cell r="P182">
            <v>107292</v>
          </cell>
        </row>
        <row r="183">
          <cell r="A183" t="str">
            <v>5.17.5</v>
          </cell>
          <cell r="B183" t="str">
            <v xml:space="preserve">      Система газоснабжения котельной</v>
          </cell>
          <cell r="C183">
            <v>123090</v>
          </cell>
          <cell r="D183">
            <v>930885</v>
          </cell>
          <cell r="E183">
            <v>125212</v>
          </cell>
          <cell r="F183">
            <v>949071</v>
          </cell>
          <cell r="G183">
            <v>70</v>
          </cell>
          <cell r="H183">
            <v>347.75</v>
          </cell>
          <cell r="I183">
            <v>49695</v>
          </cell>
          <cell r="J183">
            <v>19592</v>
          </cell>
          <cell r="K183">
            <v>66371</v>
          </cell>
          <cell r="L183">
            <v>44039</v>
          </cell>
          <cell r="M183">
            <v>729625</v>
          </cell>
          <cell r="N183">
            <v>16999</v>
          </cell>
          <cell r="O183">
            <v>21563</v>
          </cell>
          <cell r="P183">
            <v>930885</v>
          </cell>
        </row>
        <row r="184">
          <cell r="A184" t="str">
            <v>5.17.6</v>
          </cell>
          <cell r="B184" t="str">
            <v xml:space="preserve">      Автоматизация системы газоснабжения котельной</v>
          </cell>
          <cell r="C184">
            <v>16507</v>
          </cell>
          <cell r="D184">
            <v>152040</v>
          </cell>
          <cell r="E184">
            <v>16598</v>
          </cell>
          <cell r="F184">
            <v>152901</v>
          </cell>
          <cell r="G184">
            <v>11</v>
          </cell>
          <cell r="H184">
            <v>60.971699999999991</v>
          </cell>
          <cell r="I184">
            <v>8371</v>
          </cell>
          <cell r="J184">
            <v>1173</v>
          </cell>
          <cell r="K184">
            <v>7563</v>
          </cell>
          <cell r="L184">
            <v>5353</v>
          </cell>
          <cell r="M184">
            <v>20597</v>
          </cell>
          <cell r="N184">
            <v>11976</v>
          </cell>
          <cell r="O184">
            <v>108983</v>
          </cell>
          <cell r="P184">
            <v>152040</v>
          </cell>
        </row>
        <row r="185">
          <cell r="A185" t="str">
            <v>5.17.7</v>
          </cell>
          <cell r="B185" t="str">
            <v xml:space="preserve">      Монтаж и ПНР тепломеханического оборудования котельной</v>
          </cell>
          <cell r="C185">
            <v>1096008</v>
          </cell>
          <cell r="D185">
            <v>6990091</v>
          </cell>
          <cell r="E185">
            <v>1103836</v>
          </cell>
          <cell r="F185">
            <v>7057072</v>
          </cell>
          <cell r="G185">
            <v>519</v>
          </cell>
          <cell r="H185">
            <v>2436.094356000001</v>
          </cell>
          <cell r="I185">
            <v>358961</v>
          </cell>
          <cell r="J185">
            <v>78946</v>
          </cell>
          <cell r="K185">
            <v>398542</v>
          </cell>
          <cell r="L185">
            <v>260487</v>
          </cell>
          <cell r="M185">
            <v>2431961</v>
          </cell>
          <cell r="N185">
            <v>691098</v>
          </cell>
          <cell r="O185">
            <v>3461194</v>
          </cell>
          <cell r="P185">
            <v>6990091</v>
          </cell>
        </row>
        <row r="186">
          <cell r="A186" t="str">
            <v>5.17.7.1</v>
          </cell>
          <cell r="B186" t="str">
            <v xml:space="preserve">      Монтаж тепломеханического оборудования котельной</v>
          </cell>
          <cell r="C186">
            <v>455268</v>
          </cell>
          <cell r="D186">
            <v>3780699</v>
          </cell>
          <cell r="E186">
            <v>463096</v>
          </cell>
          <cell r="F186">
            <v>3847680</v>
          </cell>
          <cell r="G186">
            <v>283</v>
          </cell>
          <cell r="H186">
            <v>1982.8943560000012</v>
          </cell>
          <cell r="I186">
            <v>271234</v>
          </cell>
          <cell r="J186">
            <v>78946</v>
          </cell>
          <cell r="K186">
            <v>341520</v>
          </cell>
          <cell r="L186">
            <v>225396</v>
          </cell>
          <cell r="M186">
            <v>2431961</v>
          </cell>
          <cell r="N186">
            <v>63862</v>
          </cell>
          <cell r="O186">
            <v>431642</v>
          </cell>
          <cell r="P186">
            <v>3780699</v>
          </cell>
        </row>
        <row r="187">
          <cell r="A187" t="str">
            <v>5.17.7.2</v>
          </cell>
          <cell r="B187" t="str">
            <v xml:space="preserve">       Пуско-наладка тепломеханического оборудования котельной</v>
          </cell>
          <cell r="C187">
            <v>13504</v>
          </cell>
          <cell r="D187">
            <v>179840</v>
          </cell>
          <cell r="E187">
            <v>13504</v>
          </cell>
          <cell r="F187">
            <v>179840</v>
          </cell>
          <cell r="G187">
            <v>13</v>
          </cell>
          <cell r="H187">
            <v>453.2</v>
          </cell>
          <cell r="I187">
            <v>87727</v>
          </cell>
          <cell r="K187">
            <v>57022</v>
          </cell>
          <cell r="L187">
            <v>35091</v>
          </cell>
          <cell r="P187">
            <v>179840</v>
          </cell>
        </row>
        <row r="188">
          <cell r="A188" t="str">
            <v>5.17.7.3</v>
          </cell>
          <cell r="B188" t="str">
            <v xml:space="preserve">       Оборудование - котлы, автоматика к котлам</v>
          </cell>
          <cell r="C188">
            <v>627236</v>
          </cell>
          <cell r="D188">
            <v>3029552</v>
          </cell>
          <cell r="E188">
            <v>627236</v>
          </cell>
          <cell r="F188">
            <v>3029552</v>
          </cell>
          <cell r="G188">
            <v>223</v>
          </cell>
          <cell r="N188">
            <v>627236</v>
          </cell>
          <cell r="O188">
            <v>3029552</v>
          </cell>
          <cell r="P188">
            <v>3029552</v>
          </cell>
        </row>
        <row r="189">
          <cell r="A189" t="str">
            <v>5.17.8</v>
          </cell>
          <cell r="B189" t="str">
            <v xml:space="preserve">      Автоматизация тепломеханического оборудования котельной</v>
          </cell>
          <cell r="C189">
            <v>133884</v>
          </cell>
          <cell r="D189">
            <v>936412</v>
          </cell>
          <cell r="E189">
            <v>135079</v>
          </cell>
          <cell r="F189">
            <v>945808</v>
          </cell>
          <cell r="G189">
            <v>70</v>
          </cell>
          <cell r="H189">
            <v>696.95</v>
          </cell>
          <cell r="I189">
            <v>95047</v>
          </cell>
          <cell r="J189">
            <v>9359</v>
          </cell>
          <cell r="K189">
            <v>82219</v>
          </cell>
          <cell r="L189">
            <v>59460</v>
          </cell>
          <cell r="M189">
            <v>223730</v>
          </cell>
          <cell r="N189">
            <v>74116</v>
          </cell>
          <cell r="O189">
            <v>466597</v>
          </cell>
          <cell r="P189">
            <v>936412</v>
          </cell>
        </row>
        <row r="190">
          <cell r="A190" t="str">
            <v>5.17.9</v>
          </cell>
          <cell r="B190" t="str">
            <v xml:space="preserve">      Система охранно-пожарной сигнализации котельной</v>
          </cell>
          <cell r="C190">
            <v>10741</v>
          </cell>
          <cell r="D190">
            <v>90009</v>
          </cell>
          <cell r="E190">
            <v>10956</v>
          </cell>
          <cell r="F190">
            <v>91809</v>
          </cell>
          <cell r="G190">
            <v>7</v>
          </cell>
          <cell r="H190">
            <v>122.55</v>
          </cell>
          <cell r="I190">
            <v>16409</v>
          </cell>
          <cell r="J190">
            <v>1697</v>
          </cell>
          <cell r="K190">
            <v>13605</v>
          </cell>
          <cell r="L190">
            <v>10155</v>
          </cell>
          <cell r="M190">
            <v>48143</v>
          </cell>
          <cell r="P190">
            <v>90009</v>
          </cell>
        </row>
        <row r="191">
          <cell r="A191" t="str">
            <v>5.17.10</v>
          </cell>
          <cell r="B191" t="str">
            <v xml:space="preserve">      Автоматизированная система диспетчеризации котельной</v>
          </cell>
          <cell r="C191">
            <v>19734</v>
          </cell>
          <cell r="D191">
            <v>129783</v>
          </cell>
          <cell r="E191">
            <v>19892</v>
          </cell>
          <cell r="F191">
            <v>130853</v>
          </cell>
          <cell r="G191">
            <v>10</v>
          </cell>
          <cell r="H191">
            <v>75.400000000000006</v>
          </cell>
          <cell r="I191">
            <v>10322</v>
          </cell>
          <cell r="J191">
            <v>1415</v>
          </cell>
          <cell r="K191">
            <v>9465</v>
          </cell>
          <cell r="L191">
            <v>6650</v>
          </cell>
          <cell r="M191">
            <v>25672</v>
          </cell>
          <cell r="N191">
            <v>11849</v>
          </cell>
          <cell r="O191">
            <v>76259</v>
          </cell>
          <cell r="P191">
            <v>129783</v>
          </cell>
        </row>
        <row r="192">
          <cell r="A192" t="str">
            <v>5.17.11</v>
          </cell>
          <cell r="B192" t="str">
            <v xml:space="preserve">      Допуск котельной к пусконаладочным работам</v>
          </cell>
          <cell r="E192">
            <v>0</v>
          </cell>
          <cell r="F192">
            <v>0</v>
          </cell>
          <cell r="G192">
            <v>0</v>
          </cell>
          <cell r="P192">
            <v>0</v>
          </cell>
        </row>
        <row r="193">
          <cell r="A193" t="str">
            <v>5.17.12</v>
          </cell>
          <cell r="B193" t="str">
            <v xml:space="preserve">      Пусконаладка оборудования котельной и допуск в эксплуатацию</v>
          </cell>
          <cell r="C193">
            <v>3416</v>
          </cell>
          <cell r="D193">
            <v>45412</v>
          </cell>
          <cell r="E193">
            <v>3416</v>
          </cell>
          <cell r="F193">
            <v>45412</v>
          </cell>
          <cell r="G193">
            <v>4</v>
          </cell>
          <cell r="H193">
            <v>137.80000000000001</v>
          </cell>
          <cell r="I193">
            <v>22152</v>
          </cell>
          <cell r="J193">
            <v>0</v>
          </cell>
          <cell r="K193">
            <v>14400</v>
          </cell>
          <cell r="L193">
            <v>8860</v>
          </cell>
          <cell r="M193">
            <v>0</v>
          </cell>
          <cell r="N193">
            <v>0</v>
          </cell>
          <cell r="O193">
            <v>0</v>
          </cell>
          <cell r="P193">
            <v>45412</v>
          </cell>
        </row>
        <row r="194">
          <cell r="A194" t="str">
            <v>5.17.12.1</v>
          </cell>
          <cell r="B194" t="str">
            <v xml:space="preserve">      Пуско-наладка системы диспетчеризации котельной</v>
          </cell>
          <cell r="C194">
            <v>2760</v>
          </cell>
          <cell r="D194">
            <v>36692</v>
          </cell>
          <cell r="E194">
            <v>2760</v>
          </cell>
          <cell r="F194">
            <v>36692</v>
          </cell>
          <cell r="G194">
            <v>3</v>
          </cell>
          <cell r="H194">
            <v>110.26</v>
          </cell>
          <cell r="I194">
            <v>17899</v>
          </cell>
          <cell r="K194">
            <v>11634</v>
          </cell>
          <cell r="L194">
            <v>7159</v>
          </cell>
          <cell r="P194">
            <v>36692</v>
          </cell>
        </row>
        <row r="195">
          <cell r="A195" t="str">
            <v>5.17.12.2</v>
          </cell>
          <cell r="B195" t="str">
            <v xml:space="preserve">      Пуско-наладка  электрооборудования котельной</v>
          </cell>
          <cell r="C195">
            <v>656</v>
          </cell>
          <cell r="D195">
            <v>8720</v>
          </cell>
          <cell r="E195">
            <v>656</v>
          </cell>
          <cell r="F195">
            <v>8720</v>
          </cell>
          <cell r="G195">
            <v>1</v>
          </cell>
          <cell r="H195">
            <v>27.54</v>
          </cell>
          <cell r="I195">
            <v>4253</v>
          </cell>
          <cell r="K195">
            <v>2766</v>
          </cell>
          <cell r="L195">
            <v>1701</v>
          </cell>
          <cell r="P195">
            <v>8720</v>
          </cell>
        </row>
        <row r="196">
          <cell r="A196" t="str">
            <v>5.17.12.3</v>
          </cell>
          <cell r="B196" t="str">
            <v xml:space="preserve">      Пуско-наладка котлов  и электрооборудования котельной 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M196">
            <v>0</v>
          </cell>
          <cell r="P196">
            <v>0</v>
          </cell>
        </row>
        <row r="197">
          <cell r="A197" t="str">
            <v>5.18</v>
          </cell>
          <cell r="B197" t="str">
            <v>Технологическое оборудование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A198" t="str">
            <v>5.18.1</v>
          </cell>
          <cell r="B198" t="str">
            <v xml:space="preserve">      Монтаж технологического  оборудования </v>
          </cell>
          <cell r="E198">
            <v>0</v>
          </cell>
          <cell r="F198">
            <v>0</v>
          </cell>
          <cell r="G198">
            <v>0</v>
          </cell>
          <cell r="P198">
            <v>0</v>
          </cell>
        </row>
        <row r="199">
          <cell r="A199" t="str">
            <v>5.18.2</v>
          </cell>
          <cell r="B199" t="str">
            <v xml:space="preserve">       Пуско-наладка технологического оборудования </v>
          </cell>
          <cell r="E199">
            <v>0</v>
          </cell>
          <cell r="F199">
            <v>0</v>
          </cell>
          <cell r="G199">
            <v>0</v>
          </cell>
          <cell r="P199">
            <v>0</v>
          </cell>
        </row>
        <row r="200">
          <cell r="A200" t="str">
            <v>6</v>
          </cell>
          <cell r="B200" t="str">
            <v>6. Благоустройство, дороги и наружные инженерные сети</v>
          </cell>
          <cell r="G200">
            <v>0</v>
          </cell>
        </row>
        <row r="201">
          <cell r="A201" t="str">
            <v>6.1</v>
          </cell>
          <cell r="B201" t="str">
            <v xml:space="preserve">   Благоустройство и озеленение</v>
          </cell>
          <cell r="C201">
            <v>923067</v>
          </cell>
          <cell r="D201">
            <v>5615179</v>
          </cell>
          <cell r="E201">
            <v>930684</v>
          </cell>
          <cell r="F201">
            <v>5675106</v>
          </cell>
          <cell r="G201">
            <v>418</v>
          </cell>
          <cell r="H201">
            <v>2156.56</v>
          </cell>
          <cell r="I201">
            <v>281662</v>
          </cell>
          <cell r="J201">
            <v>541371</v>
          </cell>
          <cell r="K201">
            <v>383248</v>
          </cell>
          <cell r="L201">
            <v>266447</v>
          </cell>
          <cell r="M201">
            <v>1523647</v>
          </cell>
          <cell r="N201">
            <v>542196</v>
          </cell>
          <cell r="O201">
            <v>2618804</v>
          </cell>
          <cell r="P201">
            <v>5615179</v>
          </cell>
        </row>
        <row r="202">
          <cell r="A202" t="str">
            <v>6.1.1</v>
          </cell>
          <cell r="B202" t="str">
            <v xml:space="preserve">      Вертикальная планировка</v>
          </cell>
          <cell r="C202">
            <v>88511</v>
          </cell>
          <cell r="D202">
            <v>528644</v>
          </cell>
          <cell r="E202">
            <v>90281</v>
          </cell>
          <cell r="F202">
            <v>539217</v>
          </cell>
          <cell r="G202">
            <v>40</v>
          </cell>
          <cell r="H202">
            <v>34.450000000000003</v>
          </cell>
          <cell r="I202">
            <v>4416</v>
          </cell>
          <cell r="J202">
            <v>443231</v>
          </cell>
          <cell r="K202">
            <v>51838</v>
          </cell>
          <cell r="L202">
            <v>29159</v>
          </cell>
          <cell r="P202">
            <v>528644</v>
          </cell>
        </row>
        <row r="203">
          <cell r="A203" t="str">
            <v>6.1.2</v>
          </cell>
          <cell r="B203" t="str">
            <v xml:space="preserve">      Устройство озеленения</v>
          </cell>
          <cell r="C203">
            <v>51904</v>
          </cell>
          <cell r="D203">
            <v>727962</v>
          </cell>
          <cell r="E203">
            <v>52942</v>
          </cell>
          <cell r="F203">
            <v>742521</v>
          </cell>
          <cell r="G203">
            <v>55</v>
          </cell>
          <cell r="H203">
            <v>932.81</v>
          </cell>
          <cell r="I203">
            <v>108018</v>
          </cell>
          <cell r="J203">
            <v>35647</v>
          </cell>
          <cell r="K203">
            <v>134366</v>
          </cell>
          <cell r="L203">
            <v>104897</v>
          </cell>
          <cell r="M203">
            <v>345034</v>
          </cell>
          <cell r="P203">
            <v>727962</v>
          </cell>
        </row>
        <row r="204">
          <cell r="A204" t="str">
            <v>6.1.3</v>
          </cell>
          <cell r="B204" t="str">
            <v xml:space="preserve">      Малые архитектурные формы</v>
          </cell>
          <cell r="C204">
            <v>574854</v>
          </cell>
          <cell r="D204">
            <v>2915641</v>
          </cell>
          <cell r="E204">
            <v>575507</v>
          </cell>
          <cell r="F204">
            <v>2921578</v>
          </cell>
          <cell r="G204">
            <v>215</v>
          </cell>
          <cell r="H204">
            <v>499.47</v>
          </cell>
          <cell r="I204">
            <v>65991</v>
          </cell>
          <cell r="J204">
            <v>8759</v>
          </cell>
          <cell r="K204">
            <v>56565</v>
          </cell>
          <cell r="L204">
            <v>41623</v>
          </cell>
          <cell r="M204">
            <v>123899</v>
          </cell>
          <cell r="N204">
            <v>542196</v>
          </cell>
          <cell r="O204">
            <v>2618804</v>
          </cell>
          <cell r="P204">
            <v>2915641</v>
          </cell>
        </row>
        <row r="205">
          <cell r="A205" t="str">
            <v>6.1.4</v>
          </cell>
          <cell r="B205" t="str">
            <v xml:space="preserve">      Контейнерная площадка </v>
          </cell>
          <cell r="E205">
            <v>0</v>
          </cell>
          <cell r="F205">
            <v>0</v>
          </cell>
          <cell r="G205">
            <v>0</v>
          </cell>
          <cell r="P205">
            <v>0</v>
          </cell>
        </row>
        <row r="206">
          <cell r="A206" t="str">
            <v>6.1.5</v>
          </cell>
          <cell r="B206" t="str">
            <v xml:space="preserve">      Ограждение площадок</v>
          </cell>
          <cell r="C206">
            <v>125589</v>
          </cell>
          <cell r="D206">
            <v>920511</v>
          </cell>
          <cell r="E206">
            <v>128101</v>
          </cell>
          <cell r="F206">
            <v>938921</v>
          </cell>
          <cell r="G206">
            <v>69</v>
          </cell>
          <cell r="H206">
            <v>499.59</v>
          </cell>
          <cell r="I206">
            <v>76010</v>
          </cell>
          <cell r="J206">
            <v>30507</v>
          </cell>
          <cell r="K206">
            <v>108423</v>
          </cell>
          <cell r="L206">
            <v>70944</v>
          </cell>
          <cell r="M206">
            <v>634627</v>
          </cell>
          <cell r="P206">
            <v>920511</v>
          </cell>
        </row>
        <row r="207">
          <cell r="A207" t="str">
            <v>6.1.6</v>
          </cell>
          <cell r="B207" t="str">
            <v xml:space="preserve">      Монтаж наружного освещения придомовой территорий</v>
          </cell>
          <cell r="C207">
            <v>82209</v>
          </cell>
          <cell r="D207">
            <v>522421</v>
          </cell>
          <cell r="E207">
            <v>83853</v>
          </cell>
          <cell r="F207">
            <v>532869</v>
          </cell>
          <cell r="G207">
            <v>39</v>
          </cell>
          <cell r="H207">
            <v>190.24</v>
          </cell>
          <cell r="I207">
            <v>27227</v>
          </cell>
          <cell r="J207">
            <v>23227</v>
          </cell>
          <cell r="K207">
            <v>32056</v>
          </cell>
          <cell r="L207">
            <v>19824</v>
          </cell>
          <cell r="M207">
            <v>420087</v>
          </cell>
          <cell r="P207">
            <v>522421</v>
          </cell>
        </row>
        <row r="208">
          <cell r="A208" t="str">
            <v>6.2</v>
          </cell>
          <cell r="B208" t="str">
            <v xml:space="preserve">   Дороги и прилегающие территории</v>
          </cell>
          <cell r="C208">
            <v>1070643</v>
          </cell>
          <cell r="D208">
            <v>10366083</v>
          </cell>
          <cell r="E208">
            <v>1092055</v>
          </cell>
          <cell r="F208">
            <v>10573405</v>
          </cell>
          <cell r="G208">
            <v>778</v>
          </cell>
          <cell r="H208">
            <v>5143.55</v>
          </cell>
          <cell r="I208">
            <v>796623</v>
          </cell>
          <cell r="J208">
            <v>305389</v>
          </cell>
          <cell r="K208">
            <v>1225905</v>
          </cell>
          <cell r="L208">
            <v>817794</v>
          </cell>
          <cell r="M208">
            <v>7220372</v>
          </cell>
          <cell r="N208">
            <v>0</v>
          </cell>
          <cell r="O208">
            <v>0</v>
          </cell>
          <cell r="P208">
            <v>10366083</v>
          </cell>
        </row>
        <row r="209">
          <cell r="A209" t="str">
            <v>6.2.1</v>
          </cell>
          <cell r="B209" t="str">
            <v xml:space="preserve">      Устройство придомовых автодорог и автоплощадок </v>
          </cell>
          <cell r="C209">
            <v>441638</v>
          </cell>
          <cell r="D209">
            <v>4093942</v>
          </cell>
          <cell r="E209">
            <v>450470</v>
          </cell>
          <cell r="F209">
            <v>4175821</v>
          </cell>
          <cell r="G209">
            <v>308</v>
          </cell>
          <cell r="H209">
            <v>1049.3800000000001</v>
          </cell>
          <cell r="I209">
            <v>153189</v>
          </cell>
          <cell r="J209">
            <v>175800</v>
          </cell>
          <cell r="K209">
            <v>280198</v>
          </cell>
          <cell r="L209">
            <v>186474</v>
          </cell>
          <cell r="M209">
            <v>3298281</v>
          </cell>
          <cell r="N209">
            <v>0</v>
          </cell>
          <cell r="O209">
            <v>0</v>
          </cell>
          <cell r="P209">
            <v>4093942</v>
          </cell>
        </row>
        <row r="210">
          <cell r="A210" t="str">
            <v>6.2.1.1</v>
          </cell>
          <cell r="B210" t="str">
            <v xml:space="preserve">      Проезды и площадки</v>
          </cell>
          <cell r="C210">
            <v>436866</v>
          </cell>
          <cell r="D210">
            <v>4071439</v>
          </cell>
          <cell r="E210">
            <v>445603</v>
          </cell>
          <cell r="F210">
            <v>4152868</v>
          </cell>
          <cell r="G210">
            <v>306</v>
          </cell>
          <cell r="H210">
            <v>1034.2</v>
          </cell>
          <cell r="I210">
            <v>150978</v>
          </cell>
          <cell r="J210">
            <v>174443</v>
          </cell>
          <cell r="K210">
            <v>276463</v>
          </cell>
          <cell r="L210">
            <v>183975</v>
          </cell>
          <cell r="M210">
            <v>3285580</v>
          </cell>
          <cell r="P210">
            <v>4071439</v>
          </cell>
        </row>
        <row r="211">
          <cell r="A211" t="str">
            <v>6.2.1.2</v>
          </cell>
          <cell r="B211" t="str">
            <v xml:space="preserve">      Разметка стоянок и установка знаков</v>
          </cell>
          <cell r="C211">
            <v>4772</v>
          </cell>
          <cell r="D211">
            <v>22503</v>
          </cell>
          <cell r="E211">
            <v>4867</v>
          </cell>
          <cell r="F211">
            <v>22953</v>
          </cell>
          <cell r="G211">
            <v>2</v>
          </cell>
          <cell r="H211">
            <v>15.18</v>
          </cell>
          <cell r="I211">
            <v>2211</v>
          </cell>
          <cell r="J211">
            <v>1357</v>
          </cell>
          <cell r="K211">
            <v>3735</v>
          </cell>
          <cell r="L211">
            <v>2499</v>
          </cell>
          <cell r="M211">
            <v>12701</v>
          </cell>
          <cell r="P211">
            <v>22503</v>
          </cell>
        </row>
        <row r="212">
          <cell r="A212" t="str">
            <v>6.2.2</v>
          </cell>
          <cell r="B212" t="str">
            <v xml:space="preserve">      Устройство придомовых тротуаров и площадок</v>
          </cell>
          <cell r="C212">
            <v>611020</v>
          </cell>
          <cell r="D212">
            <v>6105988</v>
          </cell>
          <cell r="E212">
            <v>623240</v>
          </cell>
          <cell r="F212">
            <v>6228108</v>
          </cell>
          <cell r="G212">
            <v>458</v>
          </cell>
          <cell r="H212">
            <v>3990.51</v>
          </cell>
          <cell r="I212">
            <v>627348</v>
          </cell>
          <cell r="J212">
            <v>124287</v>
          </cell>
          <cell r="K212">
            <v>927153</v>
          </cell>
          <cell r="L212">
            <v>619668</v>
          </cell>
          <cell r="M212">
            <v>3807532</v>
          </cell>
          <cell r="P212">
            <v>6105988</v>
          </cell>
        </row>
        <row r="213">
          <cell r="A213" t="str">
            <v>6.2.3</v>
          </cell>
          <cell r="B213" t="str">
            <v xml:space="preserve">      Водоотводные сооружения</v>
          </cell>
          <cell r="E213">
            <v>0</v>
          </cell>
          <cell r="F213">
            <v>0</v>
          </cell>
          <cell r="G213">
            <v>0</v>
          </cell>
          <cell r="P213">
            <v>0</v>
          </cell>
        </row>
        <row r="214">
          <cell r="A214" t="str">
            <v>6.2.4</v>
          </cell>
          <cell r="B214" t="str">
            <v xml:space="preserve">      Сооружения (подпорные стенки, лестницы)</v>
          </cell>
          <cell r="C214">
            <v>17985</v>
          </cell>
          <cell r="D214">
            <v>166153</v>
          </cell>
          <cell r="E214">
            <v>18345</v>
          </cell>
          <cell r="F214">
            <v>169476</v>
          </cell>
          <cell r="G214">
            <v>12</v>
          </cell>
          <cell r="H214">
            <v>103.66</v>
          </cell>
          <cell r="I214">
            <v>16086</v>
          </cell>
          <cell r="J214">
            <v>5302</v>
          </cell>
          <cell r="K214">
            <v>18554</v>
          </cell>
          <cell r="L214">
            <v>11652</v>
          </cell>
          <cell r="M214">
            <v>114559</v>
          </cell>
          <cell r="P214">
            <v>166153</v>
          </cell>
        </row>
        <row r="215">
          <cell r="A215" t="str">
            <v>6.3</v>
          </cell>
          <cell r="B215" t="str">
            <v xml:space="preserve">   Наружные инженерные сети внутриплощадочные</v>
          </cell>
          <cell r="C215">
            <v>1260910</v>
          </cell>
          <cell r="D215">
            <v>8408964</v>
          </cell>
          <cell r="E215">
            <v>1285984</v>
          </cell>
          <cell r="F215">
            <v>8574100</v>
          </cell>
          <cell r="G215">
            <v>631</v>
          </cell>
          <cell r="H215">
            <v>5170.76</v>
          </cell>
          <cell r="I215">
            <v>692058</v>
          </cell>
          <cell r="J215">
            <v>1408947</v>
          </cell>
          <cell r="K215">
            <v>932735</v>
          </cell>
          <cell r="L215">
            <v>582646</v>
          </cell>
          <cell r="M215">
            <v>4640420</v>
          </cell>
          <cell r="N215">
            <v>7248</v>
          </cell>
          <cell r="O215">
            <v>152158</v>
          </cell>
          <cell r="P215">
            <v>8408964</v>
          </cell>
        </row>
        <row r="216">
          <cell r="A216" t="str">
            <v>6.3.1</v>
          </cell>
          <cell r="B216" t="str">
            <v xml:space="preserve">      Устройство внутриплощадочных наружных сетей теплоснабжения</v>
          </cell>
          <cell r="E216">
            <v>0</v>
          </cell>
          <cell r="F216">
            <v>0</v>
          </cell>
          <cell r="G216">
            <v>0</v>
          </cell>
          <cell r="P216">
            <v>0</v>
          </cell>
        </row>
        <row r="217">
          <cell r="A217" t="str">
            <v>6.3.2</v>
          </cell>
          <cell r="B217" t="str">
            <v xml:space="preserve">      Устройство внутриплощ. наружных сетей холодного водоснабжения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A218" t="str">
            <v>6.3.2.1</v>
          </cell>
          <cell r="B218" t="str">
            <v xml:space="preserve">      Наружные сети холодного водоснабжения </v>
          </cell>
          <cell r="E218">
            <v>0</v>
          </cell>
          <cell r="F218">
            <v>0</v>
          </cell>
          <cell r="G218">
            <v>0</v>
          </cell>
          <cell r="P218">
            <v>0</v>
          </cell>
        </row>
        <row r="219">
          <cell r="A219" t="str">
            <v>6.3.2.2</v>
          </cell>
          <cell r="B219" t="str">
            <v xml:space="preserve">      Наружные сети холодного водоснабжения. Доп измение проекта 10</v>
          </cell>
          <cell r="E219">
            <v>0</v>
          </cell>
          <cell r="F219">
            <v>0</v>
          </cell>
          <cell r="G219">
            <v>0</v>
          </cell>
          <cell r="P219">
            <v>0</v>
          </cell>
        </row>
        <row r="220">
          <cell r="A220" t="str">
            <v>6.3.2.3</v>
          </cell>
          <cell r="B220" t="str">
            <v xml:space="preserve">      Наружные сети противопожарного водоснабжения </v>
          </cell>
          <cell r="E220">
            <v>0</v>
          </cell>
          <cell r="F220">
            <v>0</v>
          </cell>
          <cell r="G220">
            <v>0</v>
          </cell>
          <cell r="P220">
            <v>0</v>
          </cell>
        </row>
        <row r="221">
          <cell r="A221" t="str">
            <v>6.3.3</v>
          </cell>
          <cell r="B221" t="str">
            <v xml:space="preserve">      Устройство внутриплощ. наружных сетей горячего водоснабжения</v>
          </cell>
          <cell r="E221">
            <v>0</v>
          </cell>
          <cell r="F221">
            <v>0</v>
          </cell>
          <cell r="G221">
            <v>0</v>
          </cell>
          <cell r="P221">
            <v>0</v>
          </cell>
        </row>
        <row r="222">
          <cell r="A222" t="str">
            <v>6.3.4</v>
          </cell>
          <cell r="B222" t="str">
            <v xml:space="preserve">      Устройство внутриплощ. наружных сетей хозбытовой канализации</v>
          </cell>
          <cell r="E222">
            <v>0</v>
          </cell>
          <cell r="F222">
            <v>0</v>
          </cell>
          <cell r="G222">
            <v>0</v>
          </cell>
          <cell r="P222">
            <v>0</v>
          </cell>
        </row>
        <row r="223">
          <cell r="A223" t="str">
            <v>6.3.5</v>
          </cell>
          <cell r="B223" t="str">
            <v xml:space="preserve">      Устройство внутриплощ. наружных сетей ливневой канализации</v>
          </cell>
          <cell r="C223">
            <v>1200684</v>
          </cell>
          <cell r="D223">
            <v>7763958</v>
          </cell>
          <cell r="E223">
            <v>1224698</v>
          </cell>
          <cell r="F223">
            <v>7919237</v>
          </cell>
          <cell r="G223">
            <v>583</v>
          </cell>
          <cell r="H223">
            <v>4728.13</v>
          </cell>
          <cell r="I223">
            <v>628319</v>
          </cell>
          <cell r="J223">
            <v>1357512</v>
          </cell>
          <cell r="K223">
            <v>844488</v>
          </cell>
          <cell r="L223">
            <v>523918</v>
          </cell>
          <cell r="M223">
            <v>4409721</v>
          </cell>
          <cell r="P223">
            <v>7763958</v>
          </cell>
        </row>
        <row r="224">
          <cell r="A224" t="str">
            <v>6.3.6</v>
          </cell>
          <cell r="B224" t="str">
            <v xml:space="preserve">      Устройство внутриплощ. наружных сетей электроснабжения</v>
          </cell>
          <cell r="E224">
            <v>0</v>
          </cell>
          <cell r="F224">
            <v>0</v>
          </cell>
          <cell r="G224">
            <v>0</v>
          </cell>
          <cell r="P224">
            <v>0</v>
          </cell>
        </row>
        <row r="225">
          <cell r="A225" t="str">
            <v>6.3.7</v>
          </cell>
          <cell r="B225" t="str">
            <v xml:space="preserve">      Устройство внутриплощ. наружных сетей газоснабжения</v>
          </cell>
          <cell r="C225">
            <v>60226</v>
          </cell>
          <cell r="D225">
            <v>645006</v>
          </cell>
          <cell r="E225">
            <v>61286</v>
          </cell>
          <cell r="F225">
            <v>654863</v>
          </cell>
          <cell r="G225">
            <v>48</v>
          </cell>
          <cell r="H225">
            <v>442.63</v>
          </cell>
          <cell r="I225">
            <v>63739</v>
          </cell>
          <cell r="J225">
            <v>51435</v>
          </cell>
          <cell r="K225">
            <v>88247</v>
          </cell>
          <cell r="L225">
            <v>58728</v>
          </cell>
          <cell r="M225">
            <v>230699</v>
          </cell>
          <cell r="N225">
            <v>7248</v>
          </cell>
          <cell r="O225">
            <v>152158</v>
          </cell>
          <cell r="P225">
            <v>645006</v>
          </cell>
        </row>
        <row r="226">
          <cell r="A226" t="str">
            <v>6.3.7.1</v>
          </cell>
          <cell r="B226" t="str">
            <v xml:space="preserve">      Устройство  наружных сетей  среднего давления газоснабжения</v>
          </cell>
          <cell r="C226">
            <v>18109</v>
          </cell>
          <cell r="D226">
            <v>170158</v>
          </cell>
          <cell r="E226">
            <v>18471</v>
          </cell>
          <cell r="F226">
            <v>173561</v>
          </cell>
          <cell r="G226">
            <v>13</v>
          </cell>
          <cell r="H226">
            <v>100.61</v>
          </cell>
          <cell r="I226">
            <v>15091</v>
          </cell>
          <cell r="J226">
            <v>28506</v>
          </cell>
          <cell r="K226">
            <v>23731</v>
          </cell>
          <cell r="L226">
            <v>15969</v>
          </cell>
          <cell r="M226">
            <v>86861</v>
          </cell>
          <cell r="P226">
            <v>170158</v>
          </cell>
        </row>
        <row r="227">
          <cell r="A227" t="str">
            <v>6.3.7.2</v>
          </cell>
          <cell r="B227" t="str">
            <v xml:space="preserve">      Устройство  наружных сетей  низкого давления газоснабжения</v>
          </cell>
          <cell r="E227">
            <v>0</v>
          </cell>
          <cell r="F227">
            <v>0</v>
          </cell>
          <cell r="G227">
            <v>0</v>
          </cell>
          <cell r="P227">
            <v>0</v>
          </cell>
        </row>
        <row r="228">
          <cell r="A228" t="str">
            <v>6.3.7.3</v>
          </cell>
          <cell r="B228" t="str">
            <v xml:space="preserve">      Обвязка и ограждение ГРПШ</v>
          </cell>
          <cell r="C228">
            <v>17526</v>
          </cell>
          <cell r="D228">
            <v>237894</v>
          </cell>
          <cell r="E228">
            <v>17732</v>
          </cell>
          <cell r="F228">
            <v>239609</v>
          </cell>
          <cell r="G228">
            <v>18</v>
          </cell>
          <cell r="H228">
            <v>73.42</v>
          </cell>
          <cell r="I228">
            <v>11448</v>
          </cell>
          <cell r="J228">
            <v>4275</v>
          </cell>
          <cell r="K228">
            <v>13432</v>
          </cell>
          <cell r="L228">
            <v>9128</v>
          </cell>
          <cell r="M228">
            <v>47453</v>
          </cell>
          <cell r="N228">
            <v>7248</v>
          </cell>
          <cell r="O228">
            <v>152158</v>
          </cell>
          <cell r="P228">
            <v>237894</v>
          </cell>
        </row>
        <row r="229">
          <cell r="A229" t="str">
            <v>6.3.7.4</v>
          </cell>
          <cell r="B229" t="str">
            <v xml:space="preserve">      Подъем трубы в котельную</v>
          </cell>
          <cell r="C229">
            <v>14742</v>
          </cell>
          <cell r="D229">
            <v>144796</v>
          </cell>
          <cell r="E229">
            <v>15037</v>
          </cell>
          <cell r="F229">
            <v>147692</v>
          </cell>
          <cell r="G229">
            <v>11</v>
          </cell>
          <cell r="H229">
            <v>126.29</v>
          </cell>
          <cell r="I229">
            <v>17081</v>
          </cell>
          <cell r="J229">
            <v>17598</v>
          </cell>
          <cell r="K229">
            <v>26181</v>
          </cell>
          <cell r="L229">
            <v>17570</v>
          </cell>
          <cell r="M229">
            <v>66366</v>
          </cell>
          <cell r="P229">
            <v>144796</v>
          </cell>
        </row>
        <row r="230">
          <cell r="A230" t="str">
            <v>6.3.7.5</v>
          </cell>
          <cell r="B230" t="str">
            <v xml:space="preserve">      Продувочный газопровод</v>
          </cell>
          <cell r="C230">
            <v>9849</v>
          </cell>
          <cell r="D230">
            <v>92158</v>
          </cell>
          <cell r="E230">
            <v>10046</v>
          </cell>
          <cell r="F230">
            <v>94001</v>
          </cell>
          <cell r="G230">
            <v>7</v>
          </cell>
          <cell r="H230">
            <v>142.31</v>
          </cell>
          <cell r="I230">
            <v>20119</v>
          </cell>
          <cell r="J230">
            <v>1056</v>
          </cell>
          <cell r="K230">
            <v>24903</v>
          </cell>
          <cell r="L230">
            <v>16061</v>
          </cell>
          <cell r="M230">
            <v>30019</v>
          </cell>
          <cell r="P230">
            <v>92158</v>
          </cell>
        </row>
        <row r="231">
          <cell r="A231" t="str">
            <v>6.3.8</v>
          </cell>
          <cell r="B231" t="str">
            <v xml:space="preserve">      Устройство внутриплощ. наружных сетей связи</v>
          </cell>
          <cell r="E231">
            <v>0</v>
          </cell>
          <cell r="F231">
            <v>0</v>
          </cell>
          <cell r="G231">
            <v>0</v>
          </cell>
          <cell r="P231">
            <v>0</v>
          </cell>
        </row>
        <row r="232">
          <cell r="A232" t="str">
            <v>6.4</v>
          </cell>
          <cell r="B232" t="str">
            <v xml:space="preserve">   Наружные инженерные сети магистральные (на микрорайон)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A233" t="str">
            <v>6.4.1</v>
          </cell>
          <cell r="B233" t="str">
            <v xml:space="preserve">      Устройство наружных магистральных сетей теплоснабжения</v>
          </cell>
          <cell r="E233">
            <v>0</v>
          </cell>
          <cell r="F233">
            <v>0</v>
          </cell>
          <cell r="G233">
            <v>0</v>
          </cell>
          <cell r="P233">
            <v>0</v>
          </cell>
        </row>
        <row r="234">
          <cell r="A234" t="str">
            <v>6.4.2</v>
          </cell>
          <cell r="B234" t="str">
            <v xml:space="preserve">      Устройство наружных магистральных сетей холодного водоснабжения</v>
          </cell>
          <cell r="E234">
            <v>0</v>
          </cell>
          <cell r="F234">
            <v>0</v>
          </cell>
          <cell r="G234">
            <v>0</v>
          </cell>
          <cell r="P234">
            <v>0</v>
          </cell>
        </row>
        <row r="235">
          <cell r="A235" t="str">
            <v>6.4.3</v>
          </cell>
          <cell r="B235" t="str">
            <v xml:space="preserve">      Устройство наружных магистральных сетей горячего водоснабжения</v>
          </cell>
          <cell r="E235">
            <v>0</v>
          </cell>
          <cell r="F235">
            <v>0</v>
          </cell>
          <cell r="G235">
            <v>0</v>
          </cell>
          <cell r="P235">
            <v>0</v>
          </cell>
        </row>
        <row r="236">
          <cell r="A236" t="str">
            <v>6.4.4</v>
          </cell>
          <cell r="B236" t="str">
            <v xml:space="preserve">      Устройство наружных магистральных сетей хозбытовой канализации</v>
          </cell>
          <cell r="E236">
            <v>0</v>
          </cell>
          <cell r="F236">
            <v>0</v>
          </cell>
          <cell r="G236">
            <v>0</v>
          </cell>
          <cell r="P236">
            <v>0</v>
          </cell>
        </row>
        <row r="237">
          <cell r="A237" t="str">
            <v>6.4.5</v>
          </cell>
          <cell r="B237" t="str">
            <v xml:space="preserve">      Устройство наружных магистральных сетей ливневой канализации</v>
          </cell>
          <cell r="E237">
            <v>0</v>
          </cell>
          <cell r="F237">
            <v>0</v>
          </cell>
          <cell r="G237">
            <v>0</v>
          </cell>
          <cell r="P237">
            <v>0</v>
          </cell>
        </row>
        <row r="238">
          <cell r="A238" t="str">
            <v>6.4.5.1</v>
          </cell>
          <cell r="B238" t="str">
            <v xml:space="preserve">      Устройство наружных магистральных сетей ливневой канализации диаметром 160мм, протяженностью 400м.</v>
          </cell>
          <cell r="E238">
            <v>0</v>
          </cell>
          <cell r="F238">
            <v>0</v>
          </cell>
          <cell r="G238">
            <v>0</v>
          </cell>
          <cell r="P238">
            <v>0</v>
          </cell>
        </row>
        <row r="239">
          <cell r="A239" t="str">
            <v>6.4.5.2</v>
          </cell>
          <cell r="B239" t="str">
            <v xml:space="preserve">      Комплексная КНС ARMOPLAST-2400-6500-05-292-20 с монтажом</v>
          </cell>
          <cell r="E239">
            <v>0</v>
          </cell>
          <cell r="F239">
            <v>0</v>
          </cell>
          <cell r="G239">
            <v>0</v>
          </cell>
          <cell r="P239">
            <v>0</v>
          </cell>
        </row>
        <row r="240">
          <cell r="A240" t="str">
            <v>6.4.5.3</v>
          </cell>
          <cell r="B240" t="str">
            <v xml:space="preserve">      Пусконаладка комплексной КНС</v>
          </cell>
          <cell r="E240">
            <v>0</v>
          </cell>
          <cell r="F240">
            <v>0</v>
          </cell>
          <cell r="G240">
            <v>0</v>
          </cell>
          <cell r="P240">
            <v>0</v>
          </cell>
        </row>
        <row r="241">
          <cell r="A241" t="str">
            <v>6.4.6</v>
          </cell>
          <cell r="B241" t="str">
            <v xml:space="preserve">      Устройство наружных магистральных сетей электроснабжения</v>
          </cell>
          <cell r="E241">
            <v>0</v>
          </cell>
          <cell r="F241">
            <v>0</v>
          </cell>
          <cell r="G241">
            <v>0</v>
          </cell>
          <cell r="P241">
            <v>0</v>
          </cell>
        </row>
        <row r="242">
          <cell r="A242" t="str">
            <v>6.4.7</v>
          </cell>
          <cell r="B242" t="str">
            <v xml:space="preserve">      Устройство наружных магистральных сетей газоснабжения</v>
          </cell>
          <cell r="E242">
            <v>0</v>
          </cell>
          <cell r="F242">
            <v>0</v>
          </cell>
          <cell r="G242">
            <v>0</v>
          </cell>
          <cell r="P242">
            <v>0</v>
          </cell>
        </row>
        <row r="243">
          <cell r="A243" t="str">
            <v>6.4.8</v>
          </cell>
          <cell r="B243" t="str">
            <v xml:space="preserve">      Устройство наружных магистральных сетей связи</v>
          </cell>
          <cell r="E243">
            <v>0</v>
          </cell>
          <cell r="F243">
            <v>0</v>
          </cell>
          <cell r="G243">
            <v>0</v>
          </cell>
          <cell r="P243">
            <v>0</v>
          </cell>
        </row>
        <row r="244">
          <cell r="B244" t="str">
            <v>Всего по дому:</v>
          </cell>
          <cell r="C244">
            <v>55764880</v>
          </cell>
          <cell r="D244">
            <v>413247857.33333331</v>
          </cell>
          <cell r="E244">
            <v>57488804.352697365</v>
          </cell>
          <cell r="F244">
            <v>425299113.88284165</v>
          </cell>
          <cell r="G244">
            <v>31297</v>
          </cell>
          <cell r="H244">
            <v>245415.85953904004</v>
          </cell>
          <cell r="I244">
            <v>36452274</v>
          </cell>
          <cell r="J244">
            <v>12087279</v>
          </cell>
          <cell r="K244">
            <v>44071818</v>
          </cell>
          <cell r="L244">
            <v>27098149</v>
          </cell>
          <cell r="M244">
            <v>272996648</v>
          </cell>
          <cell r="N244">
            <v>4124057</v>
          </cell>
          <cell r="O244">
            <v>20541689.333333336</v>
          </cell>
          <cell r="P244">
            <v>413247857.33333331</v>
          </cell>
        </row>
        <row r="245">
          <cell r="B245" t="str">
            <v>НДС 20%</v>
          </cell>
          <cell r="F245">
            <v>85059823</v>
          </cell>
          <cell r="G245">
            <v>6259</v>
          </cell>
        </row>
        <row r="246">
          <cell r="B246" t="str">
            <v xml:space="preserve">Всего с НДС </v>
          </cell>
          <cell r="F246">
            <v>510358936.88284165</v>
          </cell>
          <cell r="G246">
            <v>37557</v>
          </cell>
        </row>
        <row r="247">
          <cell r="F247" t="e">
            <v>#REF!</v>
          </cell>
          <cell r="G247" t="e">
            <v>#REF!</v>
          </cell>
          <cell r="H247" t="str">
            <v>пристройка</v>
          </cell>
        </row>
        <row r="248">
          <cell r="N248">
            <v>11333333.333333334</v>
          </cell>
        </row>
        <row r="249">
          <cell r="I249">
            <v>7.7668469998328882E-2</v>
          </cell>
          <cell r="J249">
            <v>0.15814299814418228</v>
          </cell>
          <cell r="K249">
            <v>7.1652025278249307E-2</v>
          </cell>
          <cell r="L249">
            <v>3.3326118290519673E-2</v>
          </cell>
          <cell r="M249">
            <v>0.49658983039357879</v>
          </cell>
          <cell r="O249">
            <v>0.16262055789514104</v>
          </cell>
        </row>
        <row r="250">
          <cell r="N250">
            <v>13600000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861"/>
  <sheetViews>
    <sheetView tabSelected="1" zoomScale="70" zoomScaleNormal="70" workbookViewId="0">
      <pane xSplit="3" ySplit="20" topLeftCell="D264" activePane="bottomRight" state="frozen"/>
      <selection pane="topRight" activeCell="C1" sqref="C1"/>
      <selection pane="bottomLeft" activeCell="A13" sqref="A13"/>
      <selection pane="bottomRight" activeCell="F6" sqref="F6"/>
    </sheetView>
  </sheetViews>
  <sheetFormatPr defaultRowHeight="15" outlineLevelRow="1" outlineLevelCol="1" x14ac:dyDescent="0.25"/>
  <cols>
    <col min="1" max="1" width="9.140625" style="80"/>
    <col min="2" max="2" width="9.7109375" style="80" customWidth="1"/>
    <col min="3" max="3" width="89.85546875" style="80" customWidth="1"/>
    <col min="4" max="4" width="13.7109375" style="80" bestFit="1" customWidth="1"/>
    <col min="5" max="5" width="14" style="80" customWidth="1"/>
    <col min="6" max="6" width="12.7109375" style="80" customWidth="1"/>
    <col min="7" max="7" width="16.85546875" style="80" customWidth="1"/>
    <col min="8" max="8" width="12.5703125" style="80" customWidth="1"/>
    <col min="9" max="9" width="10.28515625" style="80" customWidth="1" outlineLevel="1"/>
    <col min="10" max="10" width="13" style="80" customWidth="1" outlineLevel="1"/>
    <col min="11" max="11" width="12.7109375" style="80" customWidth="1" outlineLevel="1"/>
    <col min="12" max="12" width="12.140625" style="80" customWidth="1" outlineLevel="1"/>
    <col min="13" max="13" width="11.85546875" style="80" customWidth="1" outlineLevel="1"/>
    <col min="14" max="14" width="14.140625" style="80" customWidth="1" outlineLevel="1"/>
    <col min="15" max="15" width="13.85546875" style="80" customWidth="1" outlineLevel="1"/>
    <col min="16" max="16" width="13" style="80" customWidth="1" outlineLevel="1"/>
    <col min="17" max="17" width="13.42578125" style="80" customWidth="1" outlineLevel="1"/>
    <col min="18" max="19" width="11.5703125" style="80" hidden="1" customWidth="1" outlineLevel="1"/>
    <col min="20" max="20" width="10.7109375" style="80" hidden="1" customWidth="1" outlineLevel="1"/>
    <col min="21" max="21" width="32" style="80" customWidth="1" collapsed="1"/>
    <col min="22" max="22" width="11.5703125" style="80" hidden="1" customWidth="1"/>
    <col min="23" max="24" width="10.5703125" style="80" hidden="1" customWidth="1"/>
    <col min="25" max="25" width="11.5703125" style="80" hidden="1" customWidth="1"/>
    <col min="26" max="26" width="10.5703125" style="80" hidden="1" customWidth="1"/>
    <col min="27" max="27" width="0" style="80" hidden="1" customWidth="1"/>
    <col min="28" max="29" width="11.5703125" style="80" hidden="1" customWidth="1"/>
    <col min="30" max="34" width="0" style="80" hidden="1" customWidth="1"/>
    <col min="35" max="16384" width="9.140625" style="80"/>
  </cols>
  <sheetData>
    <row r="2" spans="2:20" x14ac:dyDescent="0.25">
      <c r="L2" s="138" t="s">
        <v>671</v>
      </c>
      <c r="M2" s="139"/>
      <c r="N2" s="139"/>
      <c r="O2" s="139"/>
      <c r="P2" s="139"/>
      <c r="Q2" s="139"/>
    </row>
    <row r="3" spans="2:20" x14ac:dyDescent="0.25">
      <c r="J3" s="138" t="s">
        <v>672</v>
      </c>
      <c r="K3" s="139"/>
      <c r="L3" s="139"/>
      <c r="M3" s="139"/>
      <c r="N3" s="139"/>
      <c r="O3" s="139"/>
      <c r="P3" s="139"/>
      <c r="Q3" s="139"/>
    </row>
    <row r="5" spans="2:20" ht="18.75" x14ac:dyDescent="0.25">
      <c r="B5" s="143" t="s">
        <v>339</v>
      </c>
      <c r="C5" s="143"/>
      <c r="D5" s="143"/>
      <c r="E5" s="143"/>
      <c r="F5" s="143"/>
      <c r="G5" s="143"/>
      <c r="H5" s="143"/>
      <c r="I5" s="144"/>
      <c r="J5" s="144"/>
      <c r="K5" s="144"/>
      <c r="L5" s="144"/>
      <c r="M5" s="144"/>
      <c r="N5" s="144"/>
      <c r="O5" s="144"/>
      <c r="P5" s="144"/>
      <c r="Q5" s="144"/>
    </row>
    <row r="6" spans="2:20" ht="10.5" customHeight="1" x14ac:dyDescent="0.25">
      <c r="C6" s="59"/>
      <c r="D6" s="59"/>
      <c r="E6" s="59"/>
      <c r="F6" s="59"/>
      <c r="G6" s="59"/>
      <c r="H6" s="59"/>
    </row>
    <row r="7" spans="2:20" ht="19.5" customHeight="1" x14ac:dyDescent="0.25">
      <c r="B7" s="142"/>
      <c r="C7" s="142"/>
      <c r="D7" s="142"/>
      <c r="E7" s="142"/>
      <c r="F7" s="142"/>
      <c r="G7" s="142"/>
      <c r="H7" s="142"/>
      <c r="R7" s="81"/>
      <c r="S7" s="81"/>
      <c r="T7" s="81"/>
    </row>
    <row r="8" spans="2:20" ht="36.75" customHeight="1" x14ac:dyDescent="0.25">
      <c r="B8" s="145" t="s">
        <v>670</v>
      </c>
      <c r="C8" s="145"/>
      <c r="D8" s="145"/>
      <c r="E8" s="145"/>
      <c r="F8" s="145"/>
      <c r="G8" s="145"/>
      <c r="H8" s="145"/>
      <c r="I8" s="144"/>
      <c r="J8" s="144"/>
      <c r="K8" s="144"/>
      <c r="L8" s="144"/>
      <c r="M8" s="144"/>
      <c r="N8" s="144"/>
      <c r="O8" s="144"/>
      <c r="P8" s="144"/>
      <c r="Q8" s="144"/>
    </row>
    <row r="9" spans="2:20" ht="18.75" hidden="1" x14ac:dyDescent="0.25">
      <c r="B9" s="82" t="s">
        <v>626</v>
      </c>
      <c r="C9" s="82"/>
      <c r="D9" s="83"/>
      <c r="E9" s="83"/>
      <c r="F9" s="83"/>
      <c r="G9" s="83"/>
      <c r="H9" s="83"/>
      <c r="R9" s="81"/>
      <c r="S9" s="81"/>
      <c r="T9" s="71"/>
    </row>
    <row r="10" spans="2:20" ht="18.75" hidden="1" x14ac:dyDescent="0.25">
      <c r="B10" s="72" t="s">
        <v>630</v>
      </c>
      <c r="C10" s="73" t="str">
        <f>VLOOKUP(B10,$B$19:$D$280,2,0)</f>
        <v>Риски по удорожанию работы каменщиков</v>
      </c>
      <c r="D10" s="84">
        <f>VLOOKUP(B10,$B$21:$Q$280,6,0)</f>
        <v>30921495</v>
      </c>
      <c r="E10" s="85">
        <f>D10/H12</f>
        <v>2093.5055043262787</v>
      </c>
      <c r="F10" s="83"/>
      <c r="G10" s="83"/>
      <c r="H10" s="83"/>
      <c r="R10" s="81"/>
      <c r="S10" s="81"/>
      <c r="T10" s="71"/>
    </row>
    <row r="11" spans="2:20" ht="18.75" hidden="1" x14ac:dyDescent="0.25">
      <c r="B11" s="83"/>
      <c r="C11" s="86" t="s">
        <v>627</v>
      </c>
      <c r="D11" s="87">
        <f>SUM(D10:D10)*1.2</f>
        <v>37105794</v>
      </c>
      <c r="E11" s="85">
        <f>D11/H12</f>
        <v>2512.206605191534</v>
      </c>
      <c r="F11" s="83"/>
      <c r="G11" s="83"/>
      <c r="H11" s="83"/>
      <c r="R11" s="81"/>
      <c r="S11" s="81"/>
      <c r="T11" s="71"/>
    </row>
    <row r="12" spans="2:20" hidden="1" x14ac:dyDescent="0.25">
      <c r="F12" s="60" t="s">
        <v>357</v>
      </c>
      <c r="H12" s="6">
        <f>SUM(H13:H14)</f>
        <v>14770.2</v>
      </c>
      <c r="I12" s="88"/>
      <c r="J12" s="88"/>
    </row>
    <row r="13" spans="2:20" hidden="1" x14ac:dyDescent="0.25">
      <c r="F13" s="140" t="s">
        <v>358</v>
      </c>
      <c r="G13" s="140"/>
      <c r="H13" s="6">
        <v>14770.2</v>
      </c>
    </row>
    <row r="14" spans="2:20" hidden="1" x14ac:dyDescent="0.25">
      <c r="C14" s="141" t="s">
        <v>376</v>
      </c>
      <c r="D14" s="141"/>
      <c r="E14" s="141"/>
      <c r="F14" s="141"/>
      <c r="G14" s="141"/>
      <c r="H14" s="6">
        <v>0</v>
      </c>
      <c r="K14" s="88"/>
      <c r="Q14" s="89"/>
    </row>
    <row r="15" spans="2:20" s="90" customFormat="1" hidden="1" x14ac:dyDescent="0.25">
      <c r="B15" s="7"/>
      <c r="C15" s="2"/>
      <c r="D15" s="7"/>
      <c r="E15" s="7"/>
      <c r="F15" s="8" t="s">
        <v>398</v>
      </c>
      <c r="G15" s="8"/>
      <c r="H15" s="8"/>
      <c r="I15" s="7"/>
      <c r="J15" s="7"/>
      <c r="K15" s="7"/>
      <c r="L15" s="7"/>
      <c r="M15" s="7"/>
      <c r="N15" s="61"/>
      <c r="O15" s="61"/>
      <c r="P15" s="61"/>
      <c r="Q15" s="61"/>
    </row>
    <row r="16" spans="2:20" s="90" customFormat="1" ht="15.75" hidden="1" thickBot="1" x14ac:dyDescent="0.3">
      <c r="B16" s="7"/>
      <c r="C16" s="2"/>
      <c r="D16" s="7"/>
      <c r="E16" s="8" t="s">
        <v>341</v>
      </c>
      <c r="F16" s="7"/>
      <c r="G16" s="7">
        <v>1.0146999999999999</v>
      </c>
      <c r="I16" s="7"/>
      <c r="J16" s="9"/>
      <c r="K16" s="74"/>
      <c r="L16" s="74"/>
      <c r="M16" s="7"/>
      <c r="N16" s="61"/>
      <c r="O16" s="61"/>
      <c r="P16" s="61"/>
      <c r="Q16" s="61"/>
      <c r="S16" s="91"/>
      <c r="T16" s="90" t="s">
        <v>430</v>
      </c>
    </row>
    <row r="17" spans="2:20" s="90" customFormat="1" x14ac:dyDescent="0.25">
      <c r="B17" s="7"/>
      <c r="C17" s="2"/>
      <c r="D17" s="7"/>
      <c r="E17" s="8"/>
      <c r="F17" s="7"/>
      <c r="G17" s="7"/>
      <c r="I17" s="7"/>
      <c r="J17" s="9"/>
      <c r="K17" s="74"/>
      <c r="L17" s="74"/>
      <c r="M17" s="7"/>
      <c r="N17" s="61"/>
      <c r="O17" s="61"/>
      <c r="P17" s="61"/>
      <c r="Q17" s="61"/>
      <c r="S17" s="91"/>
    </row>
    <row r="18" spans="2:20" s="90" customFormat="1" ht="15.75" thickBot="1" x14ac:dyDescent="0.3">
      <c r="B18" s="7"/>
      <c r="C18" s="2"/>
      <c r="D18" s="7"/>
      <c r="E18" s="8"/>
      <c r="F18" s="7"/>
      <c r="G18" s="7"/>
      <c r="I18" s="7"/>
      <c r="J18" s="9"/>
      <c r="K18" s="74"/>
      <c r="L18" s="74"/>
      <c r="M18" s="7"/>
      <c r="N18" s="61"/>
      <c r="O18" s="61"/>
      <c r="P18" s="61"/>
      <c r="Q18" s="61"/>
      <c r="S18" s="91"/>
    </row>
    <row r="19" spans="2:20" ht="69" customHeight="1" x14ac:dyDescent="0.25">
      <c r="B19" s="42" t="s">
        <v>322</v>
      </c>
      <c r="C19" s="42" t="s">
        <v>321</v>
      </c>
      <c r="D19" s="113" t="s">
        <v>393</v>
      </c>
      <c r="E19" s="113" t="s">
        <v>394</v>
      </c>
      <c r="F19" s="113" t="s">
        <v>395</v>
      </c>
      <c r="G19" s="113" t="s">
        <v>396</v>
      </c>
      <c r="H19" s="113" t="s">
        <v>397</v>
      </c>
      <c r="I19" s="114" t="s">
        <v>320</v>
      </c>
      <c r="J19" s="114" t="s">
        <v>319</v>
      </c>
      <c r="K19" s="114" t="s">
        <v>318</v>
      </c>
      <c r="L19" s="114" t="s">
        <v>317</v>
      </c>
      <c r="M19" s="114" t="s">
        <v>316</v>
      </c>
      <c r="N19" s="115" t="s">
        <v>315</v>
      </c>
      <c r="O19" s="115" t="s">
        <v>314</v>
      </c>
      <c r="P19" s="115" t="s">
        <v>313</v>
      </c>
      <c r="Q19" s="115" t="s">
        <v>312</v>
      </c>
      <c r="R19" s="92"/>
      <c r="S19" s="13" t="s">
        <v>399</v>
      </c>
      <c r="T19" s="14" t="s">
        <v>400</v>
      </c>
    </row>
    <row r="20" spans="2:20" s="93" customFormat="1" ht="16.899999999999999" customHeight="1" x14ac:dyDescent="0.25">
      <c r="B20" s="12">
        <v>1</v>
      </c>
      <c r="C20" s="12">
        <v>2</v>
      </c>
      <c r="D20" s="12">
        <v>3</v>
      </c>
      <c r="E20" s="12">
        <v>4</v>
      </c>
      <c r="F20" s="12">
        <v>5</v>
      </c>
      <c r="G20" s="12">
        <v>6</v>
      </c>
      <c r="H20" s="12">
        <v>7</v>
      </c>
      <c r="I20" s="116">
        <v>8</v>
      </c>
      <c r="J20" s="12">
        <v>9</v>
      </c>
      <c r="K20" s="12">
        <v>10</v>
      </c>
      <c r="L20" s="12">
        <v>11</v>
      </c>
      <c r="M20" s="12">
        <v>12</v>
      </c>
      <c r="N20" s="12">
        <v>13</v>
      </c>
      <c r="O20" s="12">
        <v>14</v>
      </c>
      <c r="P20" s="12">
        <v>15</v>
      </c>
      <c r="Q20" s="12">
        <v>16</v>
      </c>
      <c r="R20" s="94"/>
      <c r="S20" s="12">
        <v>17</v>
      </c>
      <c r="T20" s="40">
        <v>18</v>
      </c>
    </row>
    <row r="21" spans="2:20" ht="17.100000000000001" customHeight="1" x14ac:dyDescent="0.25">
      <c r="B21" s="130" t="s">
        <v>340</v>
      </c>
      <c r="C21" s="4" t="s">
        <v>342</v>
      </c>
      <c r="D21" s="5"/>
      <c r="E21" s="5"/>
      <c r="F21" s="5"/>
      <c r="G21" s="5"/>
      <c r="H21" s="5"/>
      <c r="I21" s="129"/>
      <c r="J21" s="5"/>
      <c r="K21" s="5"/>
      <c r="L21" s="5"/>
      <c r="M21" s="5"/>
      <c r="N21" s="62"/>
      <c r="O21" s="62"/>
      <c r="P21" s="62"/>
      <c r="Q21" s="62"/>
      <c r="R21" s="95"/>
      <c r="S21" s="42"/>
      <c r="T21" s="75"/>
    </row>
    <row r="22" spans="2:20" ht="17.100000000000001" customHeight="1" x14ac:dyDescent="0.25">
      <c r="B22" s="131" t="s">
        <v>40</v>
      </c>
      <c r="C22" s="1" t="s">
        <v>153</v>
      </c>
      <c r="D22" s="63">
        <f>SUM(D23,D26:D27)</f>
        <v>541787.58000000007</v>
      </c>
      <c r="E22" s="63">
        <f t="shared" ref="E22:Q22" si="0">SUM(E23,E26:E27)</f>
        <v>7890806</v>
      </c>
      <c r="F22" s="63">
        <f t="shared" si="0"/>
        <v>549752</v>
      </c>
      <c r="G22" s="63">
        <f t="shared" si="0"/>
        <v>8006800</v>
      </c>
      <c r="H22" s="63">
        <f t="shared" si="0"/>
        <v>542</v>
      </c>
      <c r="I22" s="63">
        <f t="shared" si="0"/>
        <v>1313.6899999999998</v>
      </c>
      <c r="J22" s="63">
        <f t="shared" si="0"/>
        <v>370305</v>
      </c>
      <c r="K22" s="63">
        <f t="shared" si="0"/>
        <v>4907850</v>
      </c>
      <c r="L22" s="63">
        <f t="shared" si="0"/>
        <v>767510</v>
      </c>
      <c r="M22" s="63">
        <f t="shared" si="0"/>
        <v>646801</v>
      </c>
      <c r="N22" s="63">
        <f t="shared" si="0"/>
        <v>1198340</v>
      </c>
      <c r="O22" s="63">
        <f t="shared" si="0"/>
        <v>0</v>
      </c>
      <c r="P22" s="63">
        <f t="shared" si="0"/>
        <v>0</v>
      </c>
      <c r="Q22" s="63">
        <f t="shared" si="0"/>
        <v>7890806</v>
      </c>
      <c r="R22" s="89">
        <f t="shared" ref="R22:R39" si="1">E22-Q22</f>
        <v>0</v>
      </c>
      <c r="S22" s="97"/>
      <c r="T22" s="64"/>
    </row>
    <row r="23" spans="2:20" ht="16.5" customHeight="1" outlineLevel="1" x14ac:dyDescent="0.25">
      <c r="B23" s="72" t="s">
        <v>41</v>
      </c>
      <c r="C23" s="76" t="s">
        <v>0</v>
      </c>
      <c r="D23" s="84">
        <f>SUM(D24:D25)</f>
        <v>245055.35</v>
      </c>
      <c r="E23" s="84">
        <f t="shared" ref="E23:Q23" si="2">SUM(E24:E25)</f>
        <v>3711941</v>
      </c>
      <c r="F23" s="84">
        <f t="shared" si="2"/>
        <v>248658</v>
      </c>
      <c r="G23" s="84">
        <f t="shared" si="2"/>
        <v>3766506</v>
      </c>
      <c r="H23" s="84">
        <f t="shared" si="2"/>
        <v>255</v>
      </c>
      <c r="I23" s="84">
        <f t="shared" si="2"/>
        <v>1223.0899999999999</v>
      </c>
      <c r="J23" s="84">
        <f t="shared" si="2"/>
        <v>346376</v>
      </c>
      <c r="K23" s="84">
        <f t="shared" si="2"/>
        <v>918353</v>
      </c>
      <c r="L23" s="84">
        <f t="shared" si="2"/>
        <v>657217</v>
      </c>
      <c r="M23" s="84">
        <f t="shared" si="2"/>
        <v>591655</v>
      </c>
      <c r="N23" s="84">
        <f t="shared" si="2"/>
        <v>1198340</v>
      </c>
      <c r="O23" s="84">
        <f t="shared" si="2"/>
        <v>0</v>
      </c>
      <c r="P23" s="84">
        <f t="shared" si="2"/>
        <v>0</v>
      </c>
      <c r="Q23" s="84">
        <f t="shared" si="2"/>
        <v>3711941</v>
      </c>
      <c r="R23" s="89">
        <f t="shared" si="1"/>
        <v>0</v>
      </c>
      <c r="S23" s="97"/>
      <c r="T23" s="64"/>
    </row>
    <row r="24" spans="2:20" ht="16.5" hidden="1" customHeight="1" outlineLevel="1" x14ac:dyDescent="0.25">
      <c r="B24" s="72" t="s">
        <v>635</v>
      </c>
      <c r="C24" s="73" t="s">
        <v>638</v>
      </c>
      <c r="D24" s="84">
        <v>214683.69</v>
      </c>
      <c r="E24" s="84">
        <v>3320361</v>
      </c>
      <c r="F24" s="84">
        <f>ROUND(D24*$G$16,0)</f>
        <v>217840</v>
      </c>
      <c r="G24" s="84">
        <f>ROUND(E24*$G$16,0)</f>
        <v>3369170</v>
      </c>
      <c r="H24" s="117">
        <f>ROUND(G24/$H$12,0)</f>
        <v>228</v>
      </c>
      <c r="I24" s="100">
        <v>1130.58</v>
      </c>
      <c r="J24" s="84">
        <v>318120</v>
      </c>
      <c r="K24" s="84">
        <v>808699</v>
      </c>
      <c r="L24" s="84">
        <v>612975</v>
      </c>
      <c r="M24" s="84">
        <v>558767</v>
      </c>
      <c r="N24" s="84">
        <v>1021800</v>
      </c>
      <c r="O24" s="84"/>
      <c r="P24" s="84"/>
      <c r="Q24" s="84">
        <f>SUM(J24:N24,P24)</f>
        <v>3320361</v>
      </c>
      <c r="R24" s="89">
        <f t="shared" ref="R24" si="3">E24-Q24</f>
        <v>0</v>
      </c>
      <c r="S24" s="97">
        <v>45744</v>
      </c>
      <c r="T24" s="64" t="s">
        <v>430</v>
      </c>
    </row>
    <row r="25" spans="2:20" ht="16.5" hidden="1" customHeight="1" outlineLevel="1" x14ac:dyDescent="0.25">
      <c r="B25" s="72" t="s">
        <v>636</v>
      </c>
      <c r="C25" s="73" t="s">
        <v>637</v>
      </c>
      <c r="D25" s="84">
        <v>30371.659999999996</v>
      </c>
      <c r="E25" s="84">
        <v>391580</v>
      </c>
      <c r="F25" s="84">
        <f>ROUND(D25*$G$16,0)</f>
        <v>30818</v>
      </c>
      <c r="G25" s="84">
        <f>ROUND(E25*$G$16,0)</f>
        <v>397336</v>
      </c>
      <c r="H25" s="117">
        <f>ROUND(G25/$H$12,0)</f>
        <v>27</v>
      </c>
      <c r="I25" s="100">
        <v>92.51</v>
      </c>
      <c r="J25" s="84">
        <v>28256</v>
      </c>
      <c r="K25" s="84">
        <v>109654</v>
      </c>
      <c r="L25" s="84">
        <v>44242</v>
      </c>
      <c r="M25" s="84">
        <v>32888</v>
      </c>
      <c r="N25" s="84">
        <v>176540</v>
      </c>
      <c r="O25" s="84"/>
      <c r="P25" s="84"/>
      <c r="Q25" s="84">
        <f>SUM(J25:N25,P25)</f>
        <v>391580</v>
      </c>
      <c r="R25" s="89"/>
      <c r="S25" s="97">
        <v>45744</v>
      </c>
      <c r="T25" s="64" t="s">
        <v>430</v>
      </c>
    </row>
    <row r="26" spans="2:20" ht="17.100000000000001" customHeight="1" outlineLevel="1" x14ac:dyDescent="0.25">
      <c r="B26" s="72" t="s">
        <v>42</v>
      </c>
      <c r="C26" s="76" t="s">
        <v>144</v>
      </c>
      <c r="D26" s="84"/>
      <c r="E26" s="84"/>
      <c r="F26" s="84">
        <f t="shared" ref="F26:G26" si="4">ROUND(D26*$G$16,0)</f>
        <v>0</v>
      </c>
      <c r="G26" s="84">
        <f t="shared" si="4"/>
        <v>0</v>
      </c>
      <c r="H26" s="117">
        <f>ROUND(G26/$H$12,0)</f>
        <v>0</v>
      </c>
      <c r="I26" s="100"/>
      <c r="J26" s="84"/>
      <c r="K26" s="84"/>
      <c r="L26" s="84"/>
      <c r="M26" s="84"/>
      <c r="N26" s="84"/>
      <c r="O26" s="84"/>
      <c r="P26" s="84"/>
      <c r="Q26" s="84">
        <f>SUM(J26:N26,P26)</f>
        <v>0</v>
      </c>
      <c r="R26" s="89">
        <f t="shared" si="1"/>
        <v>0</v>
      </c>
      <c r="S26" s="97"/>
      <c r="T26" s="64"/>
    </row>
    <row r="27" spans="2:20" ht="18" customHeight="1" outlineLevel="1" x14ac:dyDescent="0.25">
      <c r="B27" s="72" t="s">
        <v>142</v>
      </c>
      <c r="C27" s="76" t="s">
        <v>292</v>
      </c>
      <c r="D27" s="84">
        <v>296732.23000000004</v>
      </c>
      <c r="E27" s="84">
        <v>4178865</v>
      </c>
      <c r="F27" s="84">
        <f t="shared" ref="F27" si="5">ROUND(D27*$G$16,0)</f>
        <v>301094</v>
      </c>
      <c r="G27" s="84">
        <f t="shared" ref="G27" si="6">ROUND(E27*$G$16,0)</f>
        <v>4240294</v>
      </c>
      <c r="H27" s="117">
        <f>ROUND(G27/$H$12,0)</f>
        <v>287</v>
      </c>
      <c r="I27" s="100">
        <v>90.6</v>
      </c>
      <c r="J27" s="84">
        <v>23929</v>
      </c>
      <c r="K27" s="84">
        <v>3989497</v>
      </c>
      <c r="L27" s="84">
        <v>110293</v>
      </c>
      <c r="M27" s="84">
        <v>55146</v>
      </c>
      <c r="N27" s="84"/>
      <c r="O27" s="84"/>
      <c r="P27" s="84"/>
      <c r="Q27" s="84">
        <f>SUM(J27:N27,P27)</f>
        <v>4178865</v>
      </c>
      <c r="R27" s="89">
        <f t="shared" si="1"/>
        <v>0</v>
      </c>
      <c r="S27" s="97">
        <v>45744</v>
      </c>
      <c r="T27" s="64" t="s">
        <v>430</v>
      </c>
    </row>
    <row r="28" spans="2:20" ht="17.100000000000001" customHeight="1" x14ac:dyDescent="0.25">
      <c r="B28" s="131" t="s">
        <v>43</v>
      </c>
      <c r="C28" s="1" t="s">
        <v>18</v>
      </c>
      <c r="D28" s="63">
        <f>SUM(D29,D31,D32,D30,D33,D34,D35)</f>
        <v>0</v>
      </c>
      <c r="E28" s="63">
        <f t="shared" ref="E28:E35" si="7">Q28</f>
        <v>0</v>
      </c>
      <c r="F28" s="63">
        <f t="shared" ref="F28:Q28" si="8">SUM(F29,F31,F32,F30,F33,F34,F35)</f>
        <v>0</v>
      </c>
      <c r="G28" s="63">
        <f t="shared" si="8"/>
        <v>0</v>
      </c>
      <c r="H28" s="63">
        <f t="shared" si="8"/>
        <v>0</v>
      </c>
      <c r="I28" s="63">
        <f t="shared" si="8"/>
        <v>0</v>
      </c>
      <c r="J28" s="63">
        <f t="shared" si="8"/>
        <v>0</v>
      </c>
      <c r="K28" s="63">
        <f t="shared" si="8"/>
        <v>0</v>
      </c>
      <c r="L28" s="63">
        <f t="shared" si="8"/>
        <v>0</v>
      </c>
      <c r="M28" s="63">
        <f t="shared" si="8"/>
        <v>0</v>
      </c>
      <c r="N28" s="63">
        <f t="shared" si="8"/>
        <v>0</v>
      </c>
      <c r="O28" s="63">
        <f t="shared" si="8"/>
        <v>0</v>
      </c>
      <c r="P28" s="63">
        <f t="shared" si="8"/>
        <v>0</v>
      </c>
      <c r="Q28" s="63">
        <f t="shared" si="8"/>
        <v>0</v>
      </c>
      <c r="R28" s="89">
        <f t="shared" si="1"/>
        <v>0</v>
      </c>
      <c r="S28" s="97"/>
      <c r="T28" s="64"/>
    </row>
    <row r="29" spans="2:20" ht="17.100000000000001" customHeight="1" outlineLevel="1" x14ac:dyDescent="0.25">
      <c r="B29" s="72" t="s">
        <v>44</v>
      </c>
      <c r="C29" s="76" t="s">
        <v>146</v>
      </c>
      <c r="D29" s="84">
        <v>0</v>
      </c>
      <c r="E29" s="84">
        <v>0</v>
      </c>
      <c r="F29" s="84">
        <v>0</v>
      </c>
      <c r="G29" s="84">
        <f>ROUND(E29*$G$16,0)</f>
        <v>0</v>
      </c>
      <c r="H29" s="117">
        <f>ROUND(G29/$H$12,0)</f>
        <v>0</v>
      </c>
      <c r="I29" s="100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/>
      <c r="P29" s="84"/>
      <c r="Q29" s="84">
        <f t="shared" ref="Q29:Q35" si="9">SUM(J29+K29+L29+M29+N29+P29)</f>
        <v>0</v>
      </c>
      <c r="R29" s="89">
        <f t="shared" si="1"/>
        <v>0</v>
      </c>
      <c r="S29" s="97"/>
      <c r="T29" s="64"/>
    </row>
    <row r="30" spans="2:20" ht="17.100000000000001" hidden="1" customHeight="1" outlineLevel="1" x14ac:dyDescent="0.25">
      <c r="B30" s="72" t="s">
        <v>45</v>
      </c>
      <c r="C30" s="76" t="s">
        <v>147</v>
      </c>
      <c r="D30" s="84"/>
      <c r="E30" s="84">
        <f t="shared" si="7"/>
        <v>0</v>
      </c>
      <c r="F30" s="84">
        <f t="shared" ref="F30:F35" si="10">ROUND(D30*$G$16,0)</f>
        <v>0</v>
      </c>
      <c r="G30" s="84">
        <f>ROUND(E30*$G$16,0)</f>
        <v>0</v>
      </c>
      <c r="H30" s="117">
        <f>ROUND(G30/$H$12,0)</f>
        <v>0</v>
      </c>
      <c r="I30" s="84"/>
      <c r="J30" s="84"/>
      <c r="K30" s="84"/>
      <c r="L30" s="84"/>
      <c r="M30" s="84"/>
      <c r="N30" s="84"/>
      <c r="O30" s="84"/>
      <c r="P30" s="84"/>
      <c r="Q30" s="84">
        <f t="shared" si="9"/>
        <v>0</v>
      </c>
      <c r="R30" s="89">
        <f t="shared" si="1"/>
        <v>0</v>
      </c>
      <c r="S30" s="97"/>
      <c r="T30" s="64"/>
    </row>
    <row r="31" spans="2:20" ht="17.100000000000001" hidden="1" customHeight="1" outlineLevel="1" x14ac:dyDescent="0.25">
      <c r="B31" s="72" t="s">
        <v>46</v>
      </c>
      <c r="C31" s="76" t="s">
        <v>148</v>
      </c>
      <c r="D31" s="84"/>
      <c r="E31" s="84">
        <f t="shared" ref="E31" si="11">Q31</f>
        <v>0</v>
      </c>
      <c r="F31" s="84">
        <f t="shared" si="10"/>
        <v>0</v>
      </c>
      <c r="G31" s="84">
        <f>ROUND(E32*$G$16,0)</f>
        <v>0</v>
      </c>
      <c r="H31" s="117">
        <f t="shared" ref="H31" si="12">ROUND(G31/$H$12,0)</f>
        <v>0</v>
      </c>
      <c r="I31" s="100"/>
      <c r="J31" s="84"/>
      <c r="K31" s="84"/>
      <c r="L31" s="84"/>
      <c r="M31" s="84"/>
      <c r="N31" s="84"/>
      <c r="O31" s="84"/>
      <c r="P31" s="84"/>
      <c r="Q31" s="84">
        <f t="shared" ref="Q31" si="13">SUM(J31+K31+L31+M31+N31+P31)</f>
        <v>0</v>
      </c>
      <c r="R31" s="89">
        <f t="shared" si="1"/>
        <v>0</v>
      </c>
      <c r="S31" s="97"/>
      <c r="T31" s="64"/>
    </row>
    <row r="32" spans="2:20" ht="17.100000000000001" hidden="1" customHeight="1" outlineLevel="1" x14ac:dyDescent="0.25">
      <c r="B32" s="72" t="s">
        <v>47</v>
      </c>
      <c r="C32" s="76" t="s">
        <v>149</v>
      </c>
      <c r="D32" s="84"/>
      <c r="E32" s="84">
        <f t="shared" si="7"/>
        <v>0</v>
      </c>
      <c r="F32" s="84">
        <f t="shared" si="10"/>
        <v>0</v>
      </c>
      <c r="G32" s="84">
        <f>ROUND(E33*$G$16,0)</f>
        <v>0</v>
      </c>
      <c r="H32" s="117">
        <f t="shared" ref="H32:H35" si="14">ROUND(G32/$H$12,0)</f>
        <v>0</v>
      </c>
      <c r="I32" s="100"/>
      <c r="J32" s="84"/>
      <c r="K32" s="84"/>
      <c r="L32" s="84"/>
      <c r="M32" s="84"/>
      <c r="N32" s="84"/>
      <c r="O32" s="84"/>
      <c r="P32" s="84"/>
      <c r="Q32" s="84">
        <f t="shared" si="9"/>
        <v>0</v>
      </c>
      <c r="R32" s="89">
        <f t="shared" si="1"/>
        <v>0</v>
      </c>
      <c r="S32" s="97"/>
      <c r="T32" s="64"/>
    </row>
    <row r="33" spans="2:20" ht="17.100000000000001" hidden="1" customHeight="1" outlineLevel="1" x14ac:dyDescent="0.25">
      <c r="B33" s="72" t="s">
        <v>48</v>
      </c>
      <c r="C33" s="76" t="s">
        <v>150</v>
      </c>
      <c r="D33" s="84"/>
      <c r="E33" s="84">
        <f t="shared" si="7"/>
        <v>0</v>
      </c>
      <c r="F33" s="84">
        <f t="shared" si="10"/>
        <v>0</v>
      </c>
      <c r="G33" s="84">
        <f>ROUND(E34*$G$16,0)</f>
        <v>0</v>
      </c>
      <c r="H33" s="117">
        <f t="shared" si="14"/>
        <v>0</v>
      </c>
      <c r="I33" s="100"/>
      <c r="J33" s="84"/>
      <c r="K33" s="84"/>
      <c r="L33" s="84"/>
      <c r="M33" s="84"/>
      <c r="N33" s="84"/>
      <c r="O33" s="84"/>
      <c r="P33" s="84"/>
      <c r="Q33" s="84">
        <f t="shared" si="9"/>
        <v>0</v>
      </c>
      <c r="R33" s="89">
        <f t="shared" si="1"/>
        <v>0</v>
      </c>
      <c r="S33" s="97"/>
      <c r="T33" s="64"/>
    </row>
    <row r="34" spans="2:20" ht="17.100000000000001" hidden="1" customHeight="1" outlineLevel="1" x14ac:dyDescent="0.25">
      <c r="B34" s="72" t="s">
        <v>49</v>
      </c>
      <c r="C34" s="76" t="s">
        <v>151</v>
      </c>
      <c r="D34" s="84"/>
      <c r="E34" s="84">
        <f t="shared" si="7"/>
        <v>0</v>
      </c>
      <c r="F34" s="84">
        <f t="shared" si="10"/>
        <v>0</v>
      </c>
      <c r="G34" s="84">
        <f>ROUND(E35*$G$16,0)</f>
        <v>0</v>
      </c>
      <c r="H34" s="117">
        <f t="shared" si="14"/>
        <v>0</v>
      </c>
      <c r="I34" s="100"/>
      <c r="J34" s="84"/>
      <c r="K34" s="84"/>
      <c r="L34" s="84"/>
      <c r="M34" s="84"/>
      <c r="N34" s="84"/>
      <c r="O34" s="84"/>
      <c r="P34" s="84"/>
      <c r="Q34" s="84">
        <f t="shared" si="9"/>
        <v>0</v>
      </c>
      <c r="R34" s="89">
        <f t="shared" si="1"/>
        <v>0</v>
      </c>
      <c r="S34" s="97"/>
      <c r="T34" s="64"/>
    </row>
    <row r="35" spans="2:20" ht="17.100000000000001" hidden="1" customHeight="1" outlineLevel="1" x14ac:dyDescent="0.25">
      <c r="B35" s="72" t="s">
        <v>50</v>
      </c>
      <c r="C35" s="76" t="s">
        <v>152</v>
      </c>
      <c r="D35" s="84"/>
      <c r="E35" s="84">
        <f t="shared" si="7"/>
        <v>0</v>
      </c>
      <c r="F35" s="84">
        <f t="shared" si="10"/>
        <v>0</v>
      </c>
      <c r="G35" s="84">
        <f>ROUND(E35*$G$16,0)</f>
        <v>0</v>
      </c>
      <c r="H35" s="117">
        <f t="shared" si="14"/>
        <v>0</v>
      </c>
      <c r="I35" s="100"/>
      <c r="J35" s="84"/>
      <c r="K35" s="84"/>
      <c r="L35" s="84"/>
      <c r="M35" s="84"/>
      <c r="N35" s="84"/>
      <c r="O35" s="84"/>
      <c r="P35" s="84"/>
      <c r="Q35" s="84">
        <f t="shared" si="9"/>
        <v>0</v>
      </c>
      <c r="R35" s="89">
        <f t="shared" si="1"/>
        <v>0</v>
      </c>
      <c r="S35" s="97"/>
      <c r="T35" s="64"/>
    </row>
    <row r="36" spans="2:20" ht="17.100000000000001" customHeight="1" collapsed="1" x14ac:dyDescent="0.25">
      <c r="B36" s="131" t="s">
        <v>51</v>
      </c>
      <c r="C36" s="1" t="s">
        <v>231</v>
      </c>
      <c r="D36" s="63">
        <f>SUM(D37:D39,D41:D45,D49)</f>
        <v>226657.34</v>
      </c>
      <c r="E36" s="63">
        <f>SUM(E37:E39,E41:E45,E49)</f>
        <v>3163349</v>
      </c>
      <c r="F36" s="63">
        <f t="shared" ref="F36:Q36" si="15">SUM(F37:F39,F41:F45,F49)</f>
        <v>229990</v>
      </c>
      <c r="G36" s="63">
        <f t="shared" si="15"/>
        <v>3209849</v>
      </c>
      <c r="H36" s="63">
        <f t="shared" si="15"/>
        <v>217</v>
      </c>
      <c r="I36" s="63">
        <f t="shared" si="15"/>
        <v>1187.1300000000001</v>
      </c>
      <c r="J36" s="63">
        <f t="shared" si="15"/>
        <v>345349</v>
      </c>
      <c r="K36" s="63">
        <f t="shared" si="15"/>
        <v>390016</v>
      </c>
      <c r="L36" s="63">
        <f t="shared" si="15"/>
        <v>532800</v>
      </c>
      <c r="M36" s="63">
        <f t="shared" si="15"/>
        <v>435957</v>
      </c>
      <c r="N36" s="63">
        <f t="shared" si="15"/>
        <v>1459227</v>
      </c>
      <c r="O36" s="63">
        <f t="shared" si="15"/>
        <v>0</v>
      </c>
      <c r="P36" s="63">
        <f t="shared" si="15"/>
        <v>0</v>
      </c>
      <c r="Q36" s="63">
        <f t="shared" si="15"/>
        <v>3163349</v>
      </c>
      <c r="R36" s="89">
        <f t="shared" si="1"/>
        <v>0</v>
      </c>
      <c r="S36" s="97"/>
      <c r="T36" s="64"/>
    </row>
    <row r="37" spans="2:20" ht="17.100000000000001" customHeight="1" outlineLevel="1" x14ac:dyDescent="0.25">
      <c r="B37" s="72" t="s">
        <v>52</v>
      </c>
      <c r="C37" s="76" t="s">
        <v>371</v>
      </c>
      <c r="D37" s="84">
        <v>151354.29999999999</v>
      </c>
      <c r="E37" s="84">
        <v>1782404</v>
      </c>
      <c r="F37" s="84">
        <f>ROUND(D37*$G$16,0)</f>
        <v>153579</v>
      </c>
      <c r="G37" s="84">
        <f>ROUND(E37*$G$16,0)</f>
        <v>1808605</v>
      </c>
      <c r="H37" s="117">
        <f>ROUND(G37/$H$12,0)</f>
        <v>122</v>
      </c>
      <c r="I37" s="100">
        <v>317.67</v>
      </c>
      <c r="J37" s="84">
        <v>89879</v>
      </c>
      <c r="K37" s="84">
        <v>179252</v>
      </c>
      <c r="L37" s="84">
        <v>193876</v>
      </c>
      <c r="M37" s="84">
        <v>176690</v>
      </c>
      <c r="N37" s="84">
        <v>1142707</v>
      </c>
      <c r="O37" s="84"/>
      <c r="P37" s="84"/>
      <c r="Q37" s="84">
        <f>SUM(J37+K37+L37+M37+N37+P37)</f>
        <v>1782404</v>
      </c>
      <c r="R37" s="89">
        <f t="shared" si="1"/>
        <v>0</v>
      </c>
      <c r="S37" s="97">
        <v>45744</v>
      </c>
      <c r="T37" s="64" t="s">
        <v>430</v>
      </c>
    </row>
    <row r="38" spans="2:20" ht="17.100000000000001" customHeight="1" outlineLevel="1" x14ac:dyDescent="0.25">
      <c r="B38" s="72" t="s">
        <v>53</v>
      </c>
      <c r="C38" s="76" t="s">
        <v>232</v>
      </c>
      <c r="D38" s="84"/>
      <c r="E38" s="84">
        <f>Q38</f>
        <v>0</v>
      </c>
      <c r="F38" s="84"/>
      <c r="G38" s="84">
        <v>0</v>
      </c>
      <c r="H38" s="117">
        <f>ROUND(G38/$H$12,0)</f>
        <v>0</v>
      </c>
      <c r="I38" s="100"/>
      <c r="J38" s="84"/>
      <c r="K38" s="84"/>
      <c r="L38" s="84"/>
      <c r="M38" s="84"/>
      <c r="N38" s="84"/>
      <c r="O38" s="84"/>
      <c r="P38" s="84"/>
      <c r="Q38" s="84">
        <f>SUM(J38+K38+L38+M38+N38+P38)</f>
        <v>0</v>
      </c>
      <c r="R38" s="89">
        <f t="shared" si="1"/>
        <v>0</v>
      </c>
      <c r="S38" s="97">
        <f t="shared" ref="S38:S79" si="16">$S$16</f>
        <v>0</v>
      </c>
      <c r="T38" s="64" t="str">
        <f t="shared" ref="T38:T104" si="17">$T$16</f>
        <v>П</v>
      </c>
    </row>
    <row r="39" spans="2:20" ht="17.100000000000001" customHeight="1" outlineLevel="1" x14ac:dyDescent="0.25">
      <c r="B39" s="72" t="s">
        <v>54</v>
      </c>
      <c r="C39" s="76" t="s">
        <v>1</v>
      </c>
      <c r="D39" s="84">
        <f t="shared" ref="D39:Q39" si="18">SUM(D40:D40)</f>
        <v>44288.91</v>
      </c>
      <c r="E39" s="84">
        <f t="shared" si="18"/>
        <v>637373</v>
      </c>
      <c r="F39" s="84">
        <f t="shared" si="18"/>
        <v>44940</v>
      </c>
      <c r="G39" s="84">
        <f t="shared" si="18"/>
        <v>646742</v>
      </c>
      <c r="H39" s="84">
        <f t="shared" si="18"/>
        <v>44</v>
      </c>
      <c r="I39" s="84">
        <f t="shared" si="18"/>
        <v>347.27</v>
      </c>
      <c r="J39" s="84">
        <f t="shared" si="18"/>
        <v>103501</v>
      </c>
      <c r="K39" s="84">
        <f t="shared" si="18"/>
        <v>67627</v>
      </c>
      <c r="L39" s="84">
        <f t="shared" si="18"/>
        <v>110075</v>
      </c>
      <c r="M39" s="84">
        <f t="shared" si="18"/>
        <v>73382</v>
      </c>
      <c r="N39" s="84">
        <f t="shared" si="18"/>
        <v>282788</v>
      </c>
      <c r="O39" s="84">
        <f t="shared" si="18"/>
        <v>0</v>
      </c>
      <c r="P39" s="84">
        <f t="shared" si="18"/>
        <v>0</v>
      </c>
      <c r="Q39" s="84">
        <f t="shared" si="18"/>
        <v>637373</v>
      </c>
      <c r="R39" s="89">
        <f t="shared" si="1"/>
        <v>0</v>
      </c>
      <c r="S39" s="97"/>
      <c r="T39" s="64"/>
    </row>
    <row r="40" spans="2:20" ht="17.100000000000001" hidden="1" customHeight="1" outlineLevel="1" x14ac:dyDescent="0.25">
      <c r="B40" s="72" t="s">
        <v>353</v>
      </c>
      <c r="C40" s="76" t="s">
        <v>1</v>
      </c>
      <c r="D40" s="84">
        <v>44288.91</v>
      </c>
      <c r="E40" s="84">
        <v>637373</v>
      </c>
      <c r="F40" s="84">
        <f t="shared" ref="F40:G44" si="19">ROUND(D40*$G$16,0)</f>
        <v>44940</v>
      </c>
      <c r="G40" s="84">
        <f>ROUND(E40*$G$16,0)</f>
        <v>646742</v>
      </c>
      <c r="H40" s="117">
        <f t="shared" ref="H40:H44" si="20">ROUND(G40/$H$12,0)</f>
        <v>44</v>
      </c>
      <c r="I40" s="100">
        <v>347.27</v>
      </c>
      <c r="J40" s="84">
        <v>103501</v>
      </c>
      <c r="K40" s="84">
        <v>67627</v>
      </c>
      <c r="L40" s="84">
        <v>110075</v>
      </c>
      <c r="M40" s="84">
        <v>73382</v>
      </c>
      <c r="N40" s="84">
        <v>282788</v>
      </c>
      <c r="O40" s="84"/>
      <c r="P40" s="84"/>
      <c r="Q40" s="84">
        <f>SUM(J40+K40+L40+M40+N40+P40)</f>
        <v>637373</v>
      </c>
      <c r="R40" s="89">
        <f>E40-Q40</f>
        <v>0</v>
      </c>
      <c r="S40" s="97">
        <v>45744</v>
      </c>
      <c r="T40" s="64" t="s">
        <v>430</v>
      </c>
    </row>
    <row r="41" spans="2:20" ht="17.100000000000001" customHeight="1" outlineLevel="1" x14ac:dyDescent="0.25">
      <c r="B41" s="72" t="s">
        <v>55</v>
      </c>
      <c r="C41" s="76" t="s">
        <v>233</v>
      </c>
      <c r="D41" s="84">
        <v>4470.8999999999996</v>
      </c>
      <c r="E41" s="84">
        <v>56536</v>
      </c>
      <c r="F41" s="84">
        <f t="shared" si="19"/>
        <v>4537</v>
      </c>
      <c r="G41" s="84">
        <f>ROUND(E41*$G$16,0)</f>
        <v>57367</v>
      </c>
      <c r="H41" s="117">
        <f t="shared" si="20"/>
        <v>4</v>
      </c>
      <c r="I41" s="100">
        <v>24.46</v>
      </c>
      <c r="J41" s="84">
        <v>7116</v>
      </c>
      <c r="K41" s="84">
        <v>2758</v>
      </c>
      <c r="L41" s="84">
        <v>7935</v>
      </c>
      <c r="M41" s="84">
        <v>4995</v>
      </c>
      <c r="N41" s="84">
        <v>33732</v>
      </c>
      <c r="O41" s="84"/>
      <c r="P41" s="84"/>
      <c r="Q41" s="84">
        <f t="shared" ref="Q41" si="21">SUM(J41+K41+L41+M41+N41+P41)</f>
        <v>56536</v>
      </c>
      <c r="R41" s="89">
        <f>E41-Q41</f>
        <v>0</v>
      </c>
      <c r="S41" s="97">
        <v>45744</v>
      </c>
      <c r="T41" s="64" t="s">
        <v>614</v>
      </c>
    </row>
    <row r="42" spans="2:20" ht="16.5" customHeight="1" outlineLevel="1" x14ac:dyDescent="0.25">
      <c r="B42" s="72" t="s">
        <v>56</v>
      </c>
      <c r="C42" s="76" t="s">
        <v>2</v>
      </c>
      <c r="D42" s="84"/>
      <c r="E42" s="84"/>
      <c r="F42" s="84"/>
      <c r="G42" s="84"/>
      <c r="H42" s="117"/>
      <c r="I42" s="100"/>
      <c r="J42" s="84"/>
      <c r="K42" s="84"/>
      <c r="L42" s="84"/>
      <c r="M42" s="84"/>
      <c r="N42" s="84"/>
      <c r="O42" s="84"/>
      <c r="P42" s="84"/>
      <c r="Q42" s="84"/>
      <c r="R42" s="89"/>
      <c r="S42" s="97"/>
      <c r="T42" s="64"/>
    </row>
    <row r="43" spans="2:20" ht="17.100000000000001" hidden="1" customHeight="1" outlineLevel="1" x14ac:dyDescent="0.25">
      <c r="B43" s="72" t="s">
        <v>57</v>
      </c>
      <c r="C43" s="76" t="s">
        <v>3</v>
      </c>
      <c r="D43" s="84"/>
      <c r="E43" s="84"/>
      <c r="F43" s="84">
        <f t="shared" si="19"/>
        <v>0</v>
      </c>
      <c r="G43" s="84">
        <f t="shared" si="19"/>
        <v>0</v>
      </c>
      <c r="H43" s="117">
        <f t="shared" si="20"/>
        <v>0</v>
      </c>
      <c r="I43" s="100"/>
      <c r="J43" s="84"/>
      <c r="K43" s="84"/>
      <c r="L43" s="84"/>
      <c r="M43" s="84"/>
      <c r="N43" s="84"/>
      <c r="O43" s="84"/>
      <c r="P43" s="84"/>
      <c r="Q43" s="84">
        <f t="shared" ref="Q43:Q44" si="22">SUM(J43+K43+L43+M43+N43+P43)</f>
        <v>0</v>
      </c>
      <c r="R43" s="89">
        <f t="shared" ref="R43:R108" si="23">E43-Q43</f>
        <v>0</v>
      </c>
      <c r="S43" s="97"/>
      <c r="T43" s="64"/>
    </row>
    <row r="44" spans="2:20" ht="17.100000000000001" hidden="1" customHeight="1" outlineLevel="1" x14ac:dyDescent="0.25">
      <c r="B44" s="72" t="s">
        <v>58</v>
      </c>
      <c r="C44" s="76" t="s">
        <v>4</v>
      </c>
      <c r="D44" s="84"/>
      <c r="E44" s="84"/>
      <c r="F44" s="84">
        <f t="shared" si="19"/>
        <v>0</v>
      </c>
      <c r="G44" s="84">
        <f t="shared" si="19"/>
        <v>0</v>
      </c>
      <c r="H44" s="117">
        <f t="shared" si="20"/>
        <v>0</v>
      </c>
      <c r="I44" s="100"/>
      <c r="J44" s="84"/>
      <c r="K44" s="84"/>
      <c r="L44" s="84"/>
      <c r="M44" s="84"/>
      <c r="N44" s="84"/>
      <c r="O44" s="84"/>
      <c r="P44" s="84"/>
      <c r="Q44" s="84">
        <f t="shared" si="22"/>
        <v>0</v>
      </c>
      <c r="R44" s="89">
        <f t="shared" si="23"/>
        <v>0</v>
      </c>
      <c r="S44" s="97"/>
      <c r="T44" s="64"/>
    </row>
    <row r="45" spans="2:20" ht="17.100000000000001" hidden="1" customHeight="1" outlineLevel="1" x14ac:dyDescent="0.25">
      <c r="B45" s="72" t="s">
        <v>59</v>
      </c>
      <c r="C45" s="76" t="s">
        <v>234</v>
      </c>
      <c r="D45" s="84">
        <f>SUM(D46:D48)</f>
        <v>26543.23</v>
      </c>
      <c r="E45" s="84">
        <f>SUM(E46:E48)</f>
        <v>687036</v>
      </c>
      <c r="F45" s="84">
        <f t="shared" ref="F45:P45" si="24">SUM(F46:F48)</f>
        <v>26934</v>
      </c>
      <c r="G45" s="84">
        <f t="shared" si="24"/>
        <v>697135</v>
      </c>
      <c r="H45" s="84">
        <f t="shared" si="24"/>
        <v>47</v>
      </c>
      <c r="I45" s="84">
        <f t="shared" si="24"/>
        <v>497.73</v>
      </c>
      <c r="J45" s="84">
        <f t="shared" si="24"/>
        <v>144853</v>
      </c>
      <c r="K45" s="84">
        <f t="shared" si="24"/>
        <v>140379</v>
      </c>
      <c r="L45" s="84">
        <f t="shared" si="24"/>
        <v>220914</v>
      </c>
      <c r="M45" s="84">
        <f t="shared" si="24"/>
        <v>180890</v>
      </c>
      <c r="N45" s="84">
        <f t="shared" si="24"/>
        <v>0</v>
      </c>
      <c r="O45" s="84">
        <f t="shared" si="24"/>
        <v>0</v>
      </c>
      <c r="P45" s="84">
        <f t="shared" si="24"/>
        <v>0</v>
      </c>
      <c r="Q45" s="84">
        <f>SUM(Q46:Q48)</f>
        <v>687036</v>
      </c>
      <c r="R45" s="89">
        <f>E45-Q45</f>
        <v>0</v>
      </c>
      <c r="S45" s="97"/>
      <c r="T45" s="64"/>
    </row>
    <row r="46" spans="2:20" ht="17.100000000000001" hidden="1" customHeight="1" outlineLevel="1" x14ac:dyDescent="0.25">
      <c r="B46" s="72" t="s">
        <v>615</v>
      </c>
      <c r="C46" s="76" t="s">
        <v>369</v>
      </c>
      <c r="D46" s="84">
        <v>9438.9600000000009</v>
      </c>
      <c r="E46" s="84">
        <v>248207</v>
      </c>
      <c r="F46" s="84">
        <f t="shared" ref="F46:G47" si="25">ROUND(D46*$G$16,0)</f>
        <v>9578</v>
      </c>
      <c r="G46" s="84">
        <f t="shared" ref="G46" si="26">ROUND(E46*$G$16,0)</f>
        <v>251856</v>
      </c>
      <c r="H46" s="117">
        <f>ROUND(G46/$H$12,0)</f>
        <v>17</v>
      </c>
      <c r="I46" s="100">
        <v>243.09</v>
      </c>
      <c r="J46" s="84">
        <v>72452</v>
      </c>
      <c r="K46" s="84">
        <v>47337</v>
      </c>
      <c r="L46" s="84">
        <v>77051</v>
      </c>
      <c r="M46" s="84">
        <v>51367</v>
      </c>
      <c r="N46" s="84">
        <v>0</v>
      </c>
      <c r="O46" s="84"/>
      <c r="P46" s="84"/>
      <c r="Q46" s="84">
        <f>SUM(J46+K46+L46+M46+N46+P46)</f>
        <v>248207</v>
      </c>
      <c r="R46" s="89">
        <f t="shared" ref="R46" si="27">E46-Q46</f>
        <v>0</v>
      </c>
      <c r="S46" s="97">
        <v>45744</v>
      </c>
      <c r="T46" s="64" t="s">
        <v>430</v>
      </c>
    </row>
    <row r="47" spans="2:20" ht="17.100000000000001" hidden="1" customHeight="1" outlineLevel="1" x14ac:dyDescent="0.25">
      <c r="B47" s="72" t="s">
        <v>372</v>
      </c>
      <c r="C47" s="76" t="s">
        <v>363</v>
      </c>
      <c r="D47" s="84">
        <v>568.80999999999995</v>
      </c>
      <c r="E47" s="84">
        <v>16358</v>
      </c>
      <c r="F47" s="84">
        <f t="shared" si="25"/>
        <v>577</v>
      </c>
      <c r="G47" s="84">
        <f t="shared" si="25"/>
        <v>16598</v>
      </c>
      <c r="H47" s="117">
        <f>ROUND(G47/$H$12,0)</f>
        <v>1</v>
      </c>
      <c r="I47" s="100">
        <v>17.53</v>
      </c>
      <c r="J47" s="84">
        <v>5123</v>
      </c>
      <c r="K47" s="84">
        <v>1924</v>
      </c>
      <c r="L47" s="84">
        <v>5717</v>
      </c>
      <c r="M47" s="84">
        <v>3594</v>
      </c>
      <c r="N47" s="84">
        <v>0</v>
      </c>
      <c r="O47" s="84"/>
      <c r="P47" s="84"/>
      <c r="Q47" s="84">
        <f>SUM(J47+K47+L47+M47+N47+P47)</f>
        <v>16358</v>
      </c>
      <c r="R47" s="89">
        <f t="shared" si="23"/>
        <v>0</v>
      </c>
      <c r="S47" s="97">
        <v>45534</v>
      </c>
      <c r="T47" s="64" t="s">
        <v>614</v>
      </c>
    </row>
    <row r="48" spans="2:20" ht="17.100000000000001" hidden="1" customHeight="1" outlineLevel="1" x14ac:dyDescent="0.25">
      <c r="B48" s="72" t="s">
        <v>373</v>
      </c>
      <c r="C48" s="76" t="s">
        <v>374</v>
      </c>
      <c r="D48" s="84">
        <v>16535.46</v>
      </c>
      <c r="E48" s="84">
        <v>422471</v>
      </c>
      <c r="F48" s="84">
        <f t="shared" ref="F48:G49" si="28">ROUND(D48*$G$16,0)</f>
        <v>16779</v>
      </c>
      <c r="G48" s="84">
        <f t="shared" si="28"/>
        <v>428681</v>
      </c>
      <c r="H48" s="117">
        <f>ROUND(G48/$H$12,0)</f>
        <v>29</v>
      </c>
      <c r="I48" s="100">
        <v>237.11</v>
      </c>
      <c r="J48" s="84">
        <v>67278</v>
      </c>
      <c r="K48" s="84">
        <v>91118</v>
      </c>
      <c r="L48" s="84">
        <v>138146</v>
      </c>
      <c r="M48" s="84">
        <v>125929</v>
      </c>
      <c r="N48" s="84"/>
      <c r="O48" s="84"/>
      <c r="P48" s="84"/>
      <c r="Q48" s="84">
        <f>SUM(J48+K48+L48+M48+N48+P48)</f>
        <v>422471</v>
      </c>
      <c r="R48" s="89">
        <f t="shared" si="23"/>
        <v>0</v>
      </c>
      <c r="S48" s="97">
        <v>45744</v>
      </c>
      <c r="T48" s="64" t="s">
        <v>430</v>
      </c>
    </row>
    <row r="49" spans="2:20" ht="17.100000000000001" hidden="1" customHeight="1" outlineLevel="1" x14ac:dyDescent="0.25">
      <c r="B49" s="72" t="s">
        <v>60</v>
      </c>
      <c r="C49" s="76" t="s">
        <v>5</v>
      </c>
      <c r="D49" s="84"/>
      <c r="E49" s="84"/>
      <c r="F49" s="84">
        <f t="shared" si="28"/>
        <v>0</v>
      </c>
      <c r="G49" s="84">
        <f t="shared" si="28"/>
        <v>0</v>
      </c>
      <c r="H49" s="117">
        <f>ROUND(G49/$H$12,0)</f>
        <v>0</v>
      </c>
      <c r="I49" s="100"/>
      <c r="J49" s="84"/>
      <c r="K49" s="84"/>
      <c r="L49" s="84"/>
      <c r="M49" s="84"/>
      <c r="N49" s="84"/>
      <c r="O49" s="84"/>
      <c r="P49" s="84"/>
      <c r="Q49" s="84">
        <f>SUM(J49+K49+L49+M49+N49+P49)</f>
        <v>0</v>
      </c>
      <c r="R49" s="89">
        <f t="shared" si="23"/>
        <v>0</v>
      </c>
      <c r="S49" s="97"/>
      <c r="T49" s="64"/>
    </row>
    <row r="50" spans="2:20" ht="17.100000000000001" customHeight="1" collapsed="1" x14ac:dyDescent="0.25">
      <c r="B50" s="131" t="s">
        <v>61</v>
      </c>
      <c r="C50" s="1" t="s">
        <v>6</v>
      </c>
      <c r="D50" s="63">
        <f t="shared" ref="D50" si="29">SUM(D51:D58,D61)</f>
        <v>358141.35</v>
      </c>
      <c r="E50" s="63">
        <f>SUM(E51:E58,E61)</f>
        <v>5224060</v>
      </c>
      <c r="F50" s="63">
        <f t="shared" ref="F50:Q50" si="30">SUM(F51:F58,F61)</f>
        <v>363406</v>
      </c>
      <c r="G50" s="63">
        <f t="shared" si="30"/>
        <v>5300854</v>
      </c>
      <c r="H50" s="63">
        <f t="shared" si="30"/>
        <v>358</v>
      </c>
      <c r="I50" s="63">
        <f t="shared" si="30"/>
        <v>393.93</v>
      </c>
      <c r="J50" s="63">
        <f t="shared" si="30"/>
        <v>373184</v>
      </c>
      <c r="K50" s="63">
        <f t="shared" si="30"/>
        <v>3254234</v>
      </c>
      <c r="L50" s="63">
        <f t="shared" si="30"/>
        <v>533815</v>
      </c>
      <c r="M50" s="63">
        <f t="shared" si="30"/>
        <v>319720</v>
      </c>
      <c r="N50" s="63">
        <f t="shared" si="30"/>
        <v>743107</v>
      </c>
      <c r="O50" s="63">
        <f t="shared" si="30"/>
        <v>0</v>
      </c>
      <c r="P50" s="63">
        <f t="shared" si="30"/>
        <v>0</v>
      </c>
      <c r="Q50" s="63">
        <f t="shared" si="30"/>
        <v>5224060</v>
      </c>
      <c r="R50" s="89">
        <f t="shared" si="23"/>
        <v>0</v>
      </c>
      <c r="S50" s="97"/>
      <c r="T50" s="64"/>
    </row>
    <row r="51" spans="2:20" ht="17.100000000000001" customHeight="1" outlineLevel="1" x14ac:dyDescent="0.25">
      <c r="B51" s="72" t="s">
        <v>62</v>
      </c>
      <c r="C51" s="76" t="s">
        <v>235</v>
      </c>
      <c r="D51" s="84"/>
      <c r="E51" s="84"/>
      <c r="F51" s="84">
        <f t="shared" ref="F51:G57" si="31">ROUND(D51*$G$16,0)</f>
        <v>0</v>
      </c>
      <c r="G51" s="84">
        <f t="shared" si="31"/>
        <v>0</v>
      </c>
      <c r="H51" s="117">
        <f t="shared" ref="H51:H57" si="32">ROUND(G51/$H$12,0)</f>
        <v>0</v>
      </c>
      <c r="I51" s="100">
        <v>0</v>
      </c>
      <c r="J51" s="84"/>
      <c r="K51" s="84"/>
      <c r="L51" s="84"/>
      <c r="M51" s="84"/>
      <c r="N51" s="84"/>
      <c r="O51" s="84"/>
      <c r="P51" s="84"/>
      <c r="Q51" s="84">
        <f t="shared" ref="Q51:Q57" si="33">SUM(J51+K51+L51+M51+N51+P51)</f>
        <v>0</v>
      </c>
      <c r="R51" s="89">
        <f t="shared" si="23"/>
        <v>0</v>
      </c>
      <c r="S51" s="97"/>
      <c r="T51" s="64"/>
    </row>
    <row r="52" spans="2:20" ht="17.100000000000001" customHeight="1" outlineLevel="1" x14ac:dyDescent="0.25">
      <c r="B52" s="72" t="s">
        <v>63</v>
      </c>
      <c r="C52" s="76" t="s">
        <v>362</v>
      </c>
      <c r="D52" s="84">
        <v>105258.05</v>
      </c>
      <c r="E52" s="84">
        <v>1313485</v>
      </c>
      <c r="F52" s="84">
        <f t="shared" si="31"/>
        <v>106805</v>
      </c>
      <c r="G52" s="84">
        <f t="shared" si="31"/>
        <v>1332793</v>
      </c>
      <c r="H52" s="117">
        <f t="shared" si="32"/>
        <v>90</v>
      </c>
      <c r="I52" s="100">
        <v>350.88</v>
      </c>
      <c r="J52" s="84">
        <v>101036</v>
      </c>
      <c r="K52" s="84">
        <v>167586</v>
      </c>
      <c r="L52" s="84">
        <v>178491</v>
      </c>
      <c r="M52" s="84">
        <v>123265</v>
      </c>
      <c r="N52" s="84">
        <v>743107</v>
      </c>
      <c r="O52" s="84"/>
      <c r="P52" s="84"/>
      <c r="Q52" s="84">
        <f t="shared" si="33"/>
        <v>1313485</v>
      </c>
      <c r="R52" s="89">
        <f t="shared" si="23"/>
        <v>0</v>
      </c>
      <c r="S52" s="97">
        <v>45743</v>
      </c>
      <c r="T52" s="64" t="str">
        <f t="shared" si="17"/>
        <v>П</v>
      </c>
    </row>
    <row r="53" spans="2:20" ht="17.100000000000001" customHeight="1" outlineLevel="1" x14ac:dyDescent="0.25">
      <c r="B53" s="72" t="s">
        <v>64</v>
      </c>
      <c r="C53" s="76" t="s">
        <v>616</v>
      </c>
      <c r="D53" s="84">
        <v>37508.550000000003</v>
      </c>
      <c r="E53" s="84">
        <v>748231</v>
      </c>
      <c r="F53" s="84">
        <f t="shared" si="31"/>
        <v>38060</v>
      </c>
      <c r="G53" s="84">
        <f t="shared" si="31"/>
        <v>759230</v>
      </c>
      <c r="H53" s="117">
        <f t="shared" si="32"/>
        <v>51</v>
      </c>
      <c r="I53" s="100"/>
      <c r="J53" s="84">
        <v>138352</v>
      </c>
      <c r="K53" s="84">
        <f>308907+38103</f>
        <v>347010</v>
      </c>
      <c r="L53" s="84">
        <v>172940</v>
      </c>
      <c r="M53" s="84">
        <v>89929</v>
      </c>
      <c r="N53" s="84"/>
      <c r="O53" s="84"/>
      <c r="P53" s="84"/>
      <c r="Q53" s="84">
        <f t="shared" si="33"/>
        <v>748231</v>
      </c>
      <c r="R53" s="89">
        <f t="shared" si="23"/>
        <v>0</v>
      </c>
      <c r="S53" s="97">
        <v>45743</v>
      </c>
      <c r="T53" s="64" t="str">
        <f t="shared" si="17"/>
        <v>П</v>
      </c>
    </row>
    <row r="54" spans="2:20" ht="17.100000000000001" customHeight="1" outlineLevel="1" x14ac:dyDescent="0.25">
      <c r="B54" s="72" t="s">
        <v>65</v>
      </c>
      <c r="C54" s="76" t="s">
        <v>236</v>
      </c>
      <c r="D54" s="84">
        <v>176062.97</v>
      </c>
      <c r="E54" s="84">
        <v>2376850</v>
      </c>
      <c r="F54" s="84">
        <f t="shared" si="31"/>
        <v>178651</v>
      </c>
      <c r="G54" s="84">
        <f t="shared" si="31"/>
        <v>2411790</v>
      </c>
      <c r="H54" s="117">
        <f t="shared" si="32"/>
        <v>163</v>
      </c>
      <c r="I54" s="100">
        <v>0</v>
      </c>
      <c r="J54" s="84"/>
      <c r="K54" s="84">
        <v>2376850</v>
      </c>
      <c r="L54" s="84">
        <v>0</v>
      </c>
      <c r="M54" s="84">
        <v>0</v>
      </c>
      <c r="N54" s="84">
        <v>0</v>
      </c>
      <c r="O54" s="84"/>
      <c r="P54" s="84"/>
      <c r="Q54" s="84">
        <f t="shared" si="33"/>
        <v>2376850</v>
      </c>
      <c r="R54" s="89">
        <f t="shared" si="23"/>
        <v>0</v>
      </c>
      <c r="S54" s="97">
        <v>45743</v>
      </c>
      <c r="T54" s="64" t="str">
        <f t="shared" si="17"/>
        <v>П</v>
      </c>
    </row>
    <row r="55" spans="2:20" ht="16.5" hidden="1" customHeight="1" outlineLevel="1" x14ac:dyDescent="0.25">
      <c r="B55" s="72" t="s">
        <v>66</v>
      </c>
      <c r="C55" s="76" t="s">
        <v>237</v>
      </c>
      <c r="D55" s="84"/>
      <c r="E55" s="84">
        <f t="shared" ref="E55:E57" si="34">Q55</f>
        <v>0</v>
      </c>
      <c r="F55" s="84">
        <f t="shared" si="31"/>
        <v>0</v>
      </c>
      <c r="G55" s="84">
        <f t="shared" si="31"/>
        <v>0</v>
      </c>
      <c r="H55" s="117">
        <f t="shared" si="32"/>
        <v>0</v>
      </c>
      <c r="I55" s="100"/>
      <c r="J55" s="84"/>
      <c r="K55" s="84"/>
      <c r="L55" s="84"/>
      <c r="M55" s="84"/>
      <c r="N55" s="84"/>
      <c r="O55" s="84"/>
      <c r="P55" s="84"/>
      <c r="Q55" s="84">
        <f t="shared" si="33"/>
        <v>0</v>
      </c>
      <c r="R55" s="89">
        <f t="shared" si="23"/>
        <v>0</v>
      </c>
      <c r="S55" s="97"/>
      <c r="T55" s="64"/>
    </row>
    <row r="56" spans="2:20" ht="17.100000000000001" customHeight="1" outlineLevel="1" x14ac:dyDescent="0.25">
      <c r="B56" s="72" t="s">
        <v>67</v>
      </c>
      <c r="C56" s="76" t="s">
        <v>145</v>
      </c>
      <c r="D56" s="84"/>
      <c r="E56" s="84">
        <f t="shared" si="34"/>
        <v>0</v>
      </c>
      <c r="F56" s="84">
        <f t="shared" si="31"/>
        <v>0</v>
      </c>
      <c r="G56" s="84">
        <f t="shared" si="31"/>
        <v>0</v>
      </c>
      <c r="H56" s="117">
        <f t="shared" si="32"/>
        <v>0</v>
      </c>
      <c r="I56" s="100"/>
      <c r="J56" s="84"/>
      <c r="K56" s="84"/>
      <c r="L56" s="84"/>
      <c r="M56" s="84"/>
      <c r="N56" s="84"/>
      <c r="O56" s="84"/>
      <c r="P56" s="84"/>
      <c r="Q56" s="84">
        <f t="shared" si="33"/>
        <v>0</v>
      </c>
      <c r="R56" s="89">
        <f t="shared" si="23"/>
        <v>0</v>
      </c>
      <c r="S56" s="97"/>
      <c r="T56" s="64"/>
    </row>
    <row r="57" spans="2:20" ht="17.100000000000001" customHeight="1" outlineLevel="1" x14ac:dyDescent="0.25">
      <c r="B57" s="72" t="s">
        <v>68</v>
      </c>
      <c r="C57" s="76" t="s">
        <v>238</v>
      </c>
      <c r="D57" s="84"/>
      <c r="E57" s="84">
        <f t="shared" si="34"/>
        <v>0</v>
      </c>
      <c r="F57" s="84">
        <f t="shared" si="31"/>
        <v>0</v>
      </c>
      <c r="G57" s="84">
        <f t="shared" si="31"/>
        <v>0</v>
      </c>
      <c r="H57" s="117">
        <f t="shared" si="32"/>
        <v>0</v>
      </c>
      <c r="I57" s="100"/>
      <c r="J57" s="84"/>
      <c r="K57" s="84"/>
      <c r="L57" s="84"/>
      <c r="M57" s="84"/>
      <c r="N57" s="84"/>
      <c r="O57" s="84"/>
      <c r="P57" s="84"/>
      <c r="Q57" s="84">
        <f t="shared" si="33"/>
        <v>0</v>
      </c>
      <c r="R57" s="89">
        <f t="shared" si="23"/>
        <v>0</v>
      </c>
      <c r="S57" s="97"/>
      <c r="T57" s="64"/>
    </row>
    <row r="58" spans="2:20" ht="17.100000000000001" customHeight="1" outlineLevel="1" x14ac:dyDescent="0.25">
      <c r="B58" s="72" t="s">
        <v>179</v>
      </c>
      <c r="C58" s="76" t="s">
        <v>7</v>
      </c>
      <c r="D58" s="84">
        <f t="shared" ref="D58:Q58" si="35">SUM(D59:D60)</f>
        <v>39311.78</v>
      </c>
      <c r="E58" s="84">
        <f t="shared" si="35"/>
        <v>785494</v>
      </c>
      <c r="F58" s="84">
        <f t="shared" si="35"/>
        <v>39890</v>
      </c>
      <c r="G58" s="84">
        <f t="shared" si="35"/>
        <v>797041</v>
      </c>
      <c r="H58" s="84">
        <f t="shared" si="35"/>
        <v>54</v>
      </c>
      <c r="I58" s="84">
        <f t="shared" si="35"/>
        <v>43.05</v>
      </c>
      <c r="J58" s="84">
        <f t="shared" si="35"/>
        <v>133796</v>
      </c>
      <c r="K58" s="84">
        <f t="shared" si="35"/>
        <v>362788</v>
      </c>
      <c r="L58" s="84">
        <f t="shared" si="35"/>
        <v>182384</v>
      </c>
      <c r="M58" s="84">
        <f t="shared" si="35"/>
        <v>106526</v>
      </c>
      <c r="N58" s="84">
        <f t="shared" si="35"/>
        <v>0</v>
      </c>
      <c r="O58" s="84">
        <f t="shared" si="35"/>
        <v>0</v>
      </c>
      <c r="P58" s="84">
        <f t="shared" si="35"/>
        <v>0</v>
      </c>
      <c r="Q58" s="84">
        <f t="shared" si="35"/>
        <v>785494</v>
      </c>
      <c r="R58" s="89">
        <f t="shared" si="23"/>
        <v>0</v>
      </c>
      <c r="S58" s="97"/>
      <c r="T58" s="64"/>
    </row>
    <row r="59" spans="2:20" ht="17.100000000000001" hidden="1" customHeight="1" outlineLevel="1" x14ac:dyDescent="0.25">
      <c r="B59" s="72" t="s">
        <v>359</v>
      </c>
      <c r="C59" s="76" t="s">
        <v>633</v>
      </c>
      <c r="D59" s="84">
        <v>33816.01</v>
      </c>
      <c r="E59" s="84">
        <v>669714</v>
      </c>
      <c r="F59" s="84">
        <f t="shared" ref="F59:G60" si="36">ROUND(D59*$G$16,0)</f>
        <v>34313</v>
      </c>
      <c r="G59" s="84">
        <f t="shared" si="36"/>
        <v>679559</v>
      </c>
      <c r="H59" s="117">
        <f>ROUND(G59/$H$12,0)</f>
        <v>46</v>
      </c>
      <c r="I59" s="100"/>
      <c r="J59" s="84">
        <v>121683</v>
      </c>
      <c r="K59" s="84">
        <f>278067+38103</f>
        <v>316170</v>
      </c>
      <c r="L59" s="84">
        <v>152540</v>
      </c>
      <c r="M59" s="84">
        <v>79321</v>
      </c>
      <c r="N59" s="84"/>
      <c r="O59" s="84"/>
      <c r="P59" s="84"/>
      <c r="Q59" s="84">
        <f>SUM(J59+K59+L59+M59+N59+P59)</f>
        <v>669714</v>
      </c>
      <c r="R59" s="89">
        <f>E59-Q59</f>
        <v>0</v>
      </c>
      <c r="S59" s="97">
        <v>45743</v>
      </c>
      <c r="T59" s="64" t="str">
        <f t="shared" si="17"/>
        <v>П</v>
      </c>
    </row>
    <row r="60" spans="2:20" ht="17.100000000000001" hidden="1" customHeight="1" outlineLevel="1" x14ac:dyDescent="0.25">
      <c r="B60" s="72" t="s">
        <v>360</v>
      </c>
      <c r="C60" s="76" t="s">
        <v>361</v>
      </c>
      <c r="D60" s="84">
        <v>5495.77</v>
      </c>
      <c r="E60" s="84">
        <v>115780</v>
      </c>
      <c r="F60" s="84">
        <f t="shared" si="36"/>
        <v>5577</v>
      </c>
      <c r="G60" s="84">
        <f t="shared" si="36"/>
        <v>117482</v>
      </c>
      <c r="H60" s="117">
        <f>ROUND(G60/$H$12,0)</f>
        <v>8</v>
      </c>
      <c r="I60" s="100">
        <v>43.05</v>
      </c>
      <c r="J60" s="84">
        <v>12113</v>
      </c>
      <c r="K60" s="84">
        <v>46618</v>
      </c>
      <c r="L60" s="84">
        <v>29844</v>
      </c>
      <c r="M60" s="84">
        <v>27205</v>
      </c>
      <c r="N60" s="84">
        <v>0</v>
      </c>
      <c r="O60" s="84"/>
      <c r="P60" s="84"/>
      <c r="Q60" s="84">
        <f>SUM(J60+K60+L60+M60+N60+P60)</f>
        <v>115780</v>
      </c>
      <c r="R60" s="89">
        <f>E60-Q60</f>
        <v>0</v>
      </c>
      <c r="S60" s="97">
        <v>45378</v>
      </c>
      <c r="T60" s="64" t="str">
        <f t="shared" si="17"/>
        <v>П</v>
      </c>
    </row>
    <row r="61" spans="2:20" ht="17.100000000000001" customHeight="1" outlineLevel="1" x14ac:dyDescent="0.25">
      <c r="B61" s="72" t="s">
        <v>180</v>
      </c>
      <c r="C61" s="76" t="s">
        <v>239</v>
      </c>
      <c r="D61" s="84"/>
      <c r="E61" s="84">
        <f>Q61</f>
        <v>0</v>
      </c>
      <c r="F61" s="84">
        <f t="shared" ref="F61:G61" si="37">ROUND(D61*$G$16,0)</f>
        <v>0</v>
      </c>
      <c r="G61" s="84">
        <f t="shared" si="37"/>
        <v>0</v>
      </c>
      <c r="H61" s="117">
        <f>ROUND(G61/$H$12,0)</f>
        <v>0</v>
      </c>
      <c r="I61" s="100"/>
      <c r="J61" s="84"/>
      <c r="K61" s="84"/>
      <c r="L61" s="84"/>
      <c r="M61" s="84"/>
      <c r="N61" s="84"/>
      <c r="O61" s="84"/>
      <c r="P61" s="84"/>
      <c r="Q61" s="84">
        <f>SUM(J61+K61+L61+M61+N61+P61)</f>
        <v>0</v>
      </c>
      <c r="R61" s="89">
        <f t="shared" si="23"/>
        <v>0</v>
      </c>
      <c r="S61" s="97"/>
      <c r="T61" s="64"/>
    </row>
    <row r="62" spans="2:20" ht="17.100000000000001" hidden="1" customHeight="1" x14ac:dyDescent="0.25">
      <c r="B62" s="131" t="s">
        <v>69</v>
      </c>
      <c r="C62" s="1" t="s">
        <v>8</v>
      </c>
      <c r="D62" s="63">
        <f t="shared" ref="D62:Q62" si="38">SUM(D63:D70)</f>
        <v>0</v>
      </c>
      <c r="E62" s="63">
        <f t="shared" si="38"/>
        <v>0</v>
      </c>
      <c r="F62" s="63">
        <f t="shared" si="38"/>
        <v>0</v>
      </c>
      <c r="G62" s="63">
        <f t="shared" si="38"/>
        <v>0</v>
      </c>
      <c r="H62" s="63">
        <f t="shared" si="38"/>
        <v>0</v>
      </c>
      <c r="I62" s="63">
        <f t="shared" si="38"/>
        <v>0</v>
      </c>
      <c r="J62" s="63"/>
      <c r="K62" s="63">
        <f t="shared" si="38"/>
        <v>0</v>
      </c>
      <c r="L62" s="63">
        <f t="shared" si="38"/>
        <v>0</v>
      </c>
      <c r="M62" s="63">
        <f t="shared" si="38"/>
        <v>0</v>
      </c>
      <c r="N62" s="63">
        <f t="shared" si="38"/>
        <v>0</v>
      </c>
      <c r="O62" s="63">
        <f t="shared" si="38"/>
        <v>0</v>
      </c>
      <c r="P62" s="63">
        <f t="shared" si="38"/>
        <v>0</v>
      </c>
      <c r="Q62" s="63">
        <f t="shared" si="38"/>
        <v>0</v>
      </c>
      <c r="R62" s="89">
        <f t="shared" si="23"/>
        <v>0</v>
      </c>
      <c r="S62" s="97"/>
      <c r="T62" s="64"/>
    </row>
    <row r="63" spans="2:20" ht="17.100000000000001" hidden="1" customHeight="1" outlineLevel="1" x14ac:dyDescent="0.25">
      <c r="B63" s="72" t="s">
        <v>70</v>
      </c>
      <c r="C63" s="76" t="s">
        <v>240</v>
      </c>
      <c r="D63" s="84"/>
      <c r="E63" s="84">
        <f t="shared" ref="E63:E70" si="39">Q63</f>
        <v>0</v>
      </c>
      <c r="F63" s="84">
        <f t="shared" ref="F63:G70" si="40">ROUND(D63*$G$16,0)</f>
        <v>0</v>
      </c>
      <c r="G63" s="84">
        <f>ROUND(E63*$G$16,0)</f>
        <v>0</v>
      </c>
      <c r="H63" s="117">
        <f t="shared" ref="H63:H70" si="41">ROUND(G63/$H$12,0)</f>
        <v>0</v>
      </c>
      <c r="I63" s="100"/>
      <c r="J63" s="84"/>
      <c r="K63" s="84"/>
      <c r="L63" s="84"/>
      <c r="M63" s="84"/>
      <c r="N63" s="84"/>
      <c r="O63" s="84"/>
      <c r="P63" s="84"/>
      <c r="Q63" s="84">
        <f t="shared" ref="Q63:Q70" si="42">SUM(J63+K63+L63+M63+N63+P63)</f>
        <v>0</v>
      </c>
      <c r="R63" s="89">
        <f t="shared" si="23"/>
        <v>0</v>
      </c>
      <c r="S63" s="97"/>
      <c r="T63" s="64"/>
    </row>
    <row r="64" spans="2:20" ht="17.100000000000001" hidden="1" customHeight="1" outlineLevel="1" x14ac:dyDescent="0.25">
      <c r="B64" s="72" t="s">
        <v>71</v>
      </c>
      <c r="C64" s="76" t="s">
        <v>241</v>
      </c>
      <c r="D64" s="84"/>
      <c r="E64" s="84">
        <f t="shared" si="39"/>
        <v>0</v>
      </c>
      <c r="F64" s="84">
        <f t="shared" si="40"/>
        <v>0</v>
      </c>
      <c r="G64" s="84">
        <f t="shared" si="40"/>
        <v>0</v>
      </c>
      <c r="H64" s="117">
        <f t="shared" si="41"/>
        <v>0</v>
      </c>
      <c r="I64" s="100"/>
      <c r="J64" s="84"/>
      <c r="K64" s="84"/>
      <c r="L64" s="84"/>
      <c r="M64" s="84"/>
      <c r="N64" s="84"/>
      <c r="O64" s="84"/>
      <c r="P64" s="84"/>
      <c r="Q64" s="84">
        <f t="shared" si="42"/>
        <v>0</v>
      </c>
      <c r="R64" s="89">
        <f t="shared" si="23"/>
        <v>0</v>
      </c>
      <c r="S64" s="97"/>
      <c r="T64" s="64"/>
    </row>
    <row r="65" spans="2:20" ht="17.100000000000001" hidden="1" customHeight="1" outlineLevel="1" x14ac:dyDescent="0.25">
      <c r="B65" s="72" t="s">
        <v>181</v>
      </c>
      <c r="C65" s="76" t="s">
        <v>9</v>
      </c>
      <c r="D65" s="84"/>
      <c r="E65" s="84">
        <f t="shared" si="39"/>
        <v>0</v>
      </c>
      <c r="F65" s="84">
        <f t="shared" si="40"/>
        <v>0</v>
      </c>
      <c r="G65" s="84">
        <f t="shared" si="40"/>
        <v>0</v>
      </c>
      <c r="H65" s="117">
        <f t="shared" si="41"/>
        <v>0</v>
      </c>
      <c r="I65" s="100"/>
      <c r="J65" s="84"/>
      <c r="K65" s="84"/>
      <c r="L65" s="84"/>
      <c r="M65" s="84"/>
      <c r="N65" s="84"/>
      <c r="O65" s="84"/>
      <c r="P65" s="84"/>
      <c r="Q65" s="84">
        <f t="shared" si="42"/>
        <v>0</v>
      </c>
      <c r="R65" s="89">
        <f t="shared" si="23"/>
        <v>0</v>
      </c>
      <c r="S65" s="97"/>
      <c r="T65" s="64"/>
    </row>
    <row r="66" spans="2:20" ht="17.100000000000001" hidden="1" customHeight="1" outlineLevel="1" x14ac:dyDescent="0.25">
      <c r="B66" s="72" t="s">
        <v>182</v>
      </c>
      <c r="C66" s="76" t="s">
        <v>10</v>
      </c>
      <c r="D66" s="84"/>
      <c r="E66" s="84">
        <f t="shared" si="39"/>
        <v>0</v>
      </c>
      <c r="F66" s="84">
        <f t="shared" si="40"/>
        <v>0</v>
      </c>
      <c r="G66" s="84">
        <f t="shared" si="40"/>
        <v>0</v>
      </c>
      <c r="H66" s="117">
        <f t="shared" si="41"/>
        <v>0</v>
      </c>
      <c r="I66" s="100"/>
      <c r="J66" s="84"/>
      <c r="K66" s="84"/>
      <c r="L66" s="84"/>
      <c r="M66" s="84"/>
      <c r="N66" s="84"/>
      <c r="O66" s="84"/>
      <c r="P66" s="84"/>
      <c r="Q66" s="84">
        <f t="shared" si="42"/>
        <v>0</v>
      </c>
      <c r="R66" s="89">
        <f t="shared" si="23"/>
        <v>0</v>
      </c>
      <c r="S66" s="97"/>
      <c r="T66" s="64"/>
    </row>
    <row r="67" spans="2:20" ht="17.100000000000001" hidden="1" customHeight="1" outlineLevel="1" x14ac:dyDescent="0.25">
      <c r="B67" s="72" t="s">
        <v>183</v>
      </c>
      <c r="C67" s="76" t="s">
        <v>11</v>
      </c>
      <c r="D67" s="84"/>
      <c r="E67" s="84">
        <f t="shared" si="39"/>
        <v>0</v>
      </c>
      <c r="F67" s="84">
        <f t="shared" si="40"/>
        <v>0</v>
      </c>
      <c r="G67" s="84">
        <f t="shared" si="40"/>
        <v>0</v>
      </c>
      <c r="H67" s="117">
        <f t="shared" si="41"/>
        <v>0</v>
      </c>
      <c r="I67" s="100"/>
      <c r="J67" s="84"/>
      <c r="K67" s="84"/>
      <c r="L67" s="84"/>
      <c r="M67" s="84"/>
      <c r="N67" s="84"/>
      <c r="O67" s="84"/>
      <c r="P67" s="84"/>
      <c r="Q67" s="84">
        <f t="shared" si="42"/>
        <v>0</v>
      </c>
      <c r="R67" s="89">
        <f t="shared" si="23"/>
        <v>0</v>
      </c>
      <c r="S67" s="97"/>
      <c r="T67" s="64"/>
    </row>
    <row r="68" spans="2:20" ht="17.100000000000001" hidden="1" customHeight="1" outlineLevel="1" x14ac:dyDescent="0.25">
      <c r="B68" s="72" t="s">
        <v>184</v>
      </c>
      <c r="C68" s="76" t="s">
        <v>12</v>
      </c>
      <c r="D68" s="84"/>
      <c r="E68" s="84">
        <f t="shared" si="39"/>
        <v>0</v>
      </c>
      <c r="F68" s="84">
        <f t="shared" si="40"/>
        <v>0</v>
      </c>
      <c r="G68" s="84">
        <f t="shared" si="40"/>
        <v>0</v>
      </c>
      <c r="H68" s="117">
        <f t="shared" si="41"/>
        <v>0</v>
      </c>
      <c r="I68" s="100"/>
      <c r="J68" s="84"/>
      <c r="K68" s="84"/>
      <c r="L68" s="84"/>
      <c r="M68" s="84"/>
      <c r="N68" s="84"/>
      <c r="O68" s="84"/>
      <c r="P68" s="84"/>
      <c r="Q68" s="84">
        <f t="shared" si="42"/>
        <v>0</v>
      </c>
      <c r="R68" s="89">
        <f t="shared" si="23"/>
        <v>0</v>
      </c>
      <c r="S68" s="97"/>
      <c r="T68" s="64"/>
    </row>
    <row r="69" spans="2:20" ht="17.100000000000001" hidden="1" customHeight="1" outlineLevel="1" x14ac:dyDescent="0.25">
      <c r="B69" s="72" t="s">
        <v>185</v>
      </c>
      <c r="C69" s="76" t="s">
        <v>13</v>
      </c>
      <c r="D69" s="84"/>
      <c r="E69" s="84">
        <f t="shared" si="39"/>
        <v>0</v>
      </c>
      <c r="F69" s="84">
        <f t="shared" si="40"/>
        <v>0</v>
      </c>
      <c r="G69" s="84">
        <f t="shared" si="40"/>
        <v>0</v>
      </c>
      <c r="H69" s="117">
        <f t="shared" si="41"/>
        <v>0</v>
      </c>
      <c r="I69" s="100"/>
      <c r="J69" s="84"/>
      <c r="K69" s="84"/>
      <c r="L69" s="84"/>
      <c r="M69" s="84"/>
      <c r="N69" s="84"/>
      <c r="O69" s="84"/>
      <c r="P69" s="84"/>
      <c r="Q69" s="84">
        <f t="shared" si="42"/>
        <v>0</v>
      </c>
      <c r="R69" s="89">
        <f t="shared" si="23"/>
        <v>0</v>
      </c>
      <c r="S69" s="97"/>
      <c r="T69" s="64"/>
    </row>
    <row r="70" spans="2:20" ht="17.100000000000001" hidden="1" customHeight="1" outlineLevel="1" x14ac:dyDescent="0.25">
      <c r="B70" s="72" t="s">
        <v>186</v>
      </c>
      <c r="C70" s="76" t="s">
        <v>14</v>
      </c>
      <c r="D70" s="84"/>
      <c r="E70" s="84">
        <f t="shared" si="39"/>
        <v>0</v>
      </c>
      <c r="F70" s="84">
        <f t="shared" si="40"/>
        <v>0</v>
      </c>
      <c r="G70" s="84">
        <f t="shared" si="40"/>
        <v>0</v>
      </c>
      <c r="H70" s="117">
        <f t="shared" si="41"/>
        <v>0</v>
      </c>
      <c r="I70" s="100"/>
      <c r="J70" s="84"/>
      <c r="K70" s="84"/>
      <c r="L70" s="84"/>
      <c r="M70" s="84"/>
      <c r="N70" s="84"/>
      <c r="O70" s="84"/>
      <c r="P70" s="84"/>
      <c r="Q70" s="84">
        <f t="shared" si="42"/>
        <v>0</v>
      </c>
      <c r="R70" s="89">
        <f t="shared" si="23"/>
        <v>0</v>
      </c>
      <c r="S70" s="97"/>
      <c r="T70" s="64"/>
    </row>
    <row r="71" spans="2:20" ht="17.100000000000001" customHeight="1" collapsed="1" x14ac:dyDescent="0.25">
      <c r="B71" s="131" t="s">
        <v>72</v>
      </c>
      <c r="C71" s="1" t="s">
        <v>15</v>
      </c>
      <c r="D71" s="63">
        <f t="shared" ref="D71:Q71" si="43">SUM(D72:D73)</f>
        <v>0</v>
      </c>
      <c r="E71" s="63">
        <f t="shared" si="43"/>
        <v>0</v>
      </c>
      <c r="F71" s="63">
        <f t="shared" si="43"/>
        <v>0</v>
      </c>
      <c r="G71" s="63">
        <f t="shared" si="43"/>
        <v>0</v>
      </c>
      <c r="H71" s="63">
        <f t="shared" si="43"/>
        <v>0</v>
      </c>
      <c r="I71" s="63">
        <f t="shared" si="43"/>
        <v>0</v>
      </c>
      <c r="J71" s="63"/>
      <c r="K71" s="63">
        <f t="shared" si="43"/>
        <v>0</v>
      </c>
      <c r="L71" s="63">
        <f t="shared" si="43"/>
        <v>0</v>
      </c>
      <c r="M71" s="63">
        <f t="shared" si="43"/>
        <v>0</v>
      </c>
      <c r="N71" s="63">
        <f t="shared" si="43"/>
        <v>0</v>
      </c>
      <c r="O71" s="63">
        <f t="shared" si="43"/>
        <v>0</v>
      </c>
      <c r="P71" s="63">
        <f t="shared" si="43"/>
        <v>0</v>
      </c>
      <c r="Q71" s="63">
        <f t="shared" si="43"/>
        <v>0</v>
      </c>
      <c r="R71" s="89">
        <f t="shared" si="23"/>
        <v>0</v>
      </c>
      <c r="S71" s="97"/>
      <c r="T71" s="64"/>
    </row>
    <row r="72" spans="2:20" ht="17.100000000000001" customHeight="1" outlineLevel="1" x14ac:dyDescent="0.25">
      <c r="B72" s="72" t="s">
        <v>73</v>
      </c>
      <c r="C72" s="76" t="s">
        <v>16</v>
      </c>
      <c r="D72" s="84"/>
      <c r="E72" s="84">
        <f>Q72</f>
        <v>0</v>
      </c>
      <c r="F72" s="84">
        <f>ROUND(D72*$G$16,0)</f>
        <v>0</v>
      </c>
      <c r="G72" s="84">
        <f>ROUND(E72*$G$16,0)</f>
        <v>0</v>
      </c>
      <c r="H72" s="117">
        <f>ROUND(G72/$H$12,0)</f>
        <v>0</v>
      </c>
      <c r="I72" s="100"/>
      <c r="J72" s="84"/>
      <c r="K72" s="84"/>
      <c r="L72" s="84"/>
      <c r="M72" s="84"/>
      <c r="N72" s="84"/>
      <c r="O72" s="84"/>
      <c r="P72" s="84"/>
      <c r="Q72" s="84">
        <f>SUM(J72+K72+L72+M72+N72+P72)</f>
        <v>0</v>
      </c>
      <c r="R72" s="89">
        <f t="shared" si="23"/>
        <v>0</v>
      </c>
      <c r="S72" s="97"/>
      <c r="T72" s="64"/>
    </row>
    <row r="73" spans="2:20" ht="17.100000000000001" customHeight="1" outlineLevel="1" x14ac:dyDescent="0.25">
      <c r="B73" s="72" t="s">
        <v>74</v>
      </c>
      <c r="C73" s="76" t="s">
        <v>17</v>
      </c>
      <c r="D73" s="84"/>
      <c r="E73" s="84">
        <f>Q73</f>
        <v>0</v>
      </c>
      <c r="F73" s="84">
        <f>ROUND(D73*$G$16,0)</f>
        <v>0</v>
      </c>
      <c r="G73" s="84">
        <f>ROUND(E73*$G$16,0)</f>
        <v>0</v>
      </c>
      <c r="H73" s="117">
        <f>ROUND(G73/$H$12,0)</f>
        <v>0</v>
      </c>
      <c r="I73" s="100"/>
      <c r="J73" s="84"/>
      <c r="K73" s="84"/>
      <c r="L73" s="84"/>
      <c r="M73" s="84"/>
      <c r="N73" s="84"/>
      <c r="O73" s="84"/>
      <c r="P73" s="84"/>
      <c r="Q73" s="84">
        <f>SUM(J73+K73+L73+M73+N73+P73)</f>
        <v>0</v>
      </c>
      <c r="R73" s="89">
        <f t="shared" si="23"/>
        <v>0</v>
      </c>
      <c r="S73" s="97"/>
      <c r="T73" s="64"/>
    </row>
    <row r="74" spans="2:20" ht="17.100000000000001" customHeight="1" x14ac:dyDescent="0.25">
      <c r="B74" s="130" t="s">
        <v>75</v>
      </c>
      <c r="C74" s="4" t="s">
        <v>19</v>
      </c>
      <c r="D74" s="5"/>
      <c r="E74" s="5"/>
      <c r="F74" s="5"/>
      <c r="G74" s="5"/>
      <c r="H74" s="5"/>
      <c r="I74" s="129"/>
      <c r="J74" s="5"/>
      <c r="K74" s="5"/>
      <c r="L74" s="5"/>
      <c r="M74" s="5"/>
      <c r="N74" s="62"/>
      <c r="O74" s="62"/>
      <c r="P74" s="62"/>
      <c r="Q74" s="62"/>
      <c r="R74" s="89">
        <f t="shared" si="23"/>
        <v>0</v>
      </c>
      <c r="S74" s="97"/>
      <c r="T74" s="64"/>
    </row>
    <row r="75" spans="2:20" ht="17.100000000000001" customHeight="1" x14ac:dyDescent="0.25">
      <c r="B75" s="131" t="s">
        <v>76</v>
      </c>
      <c r="C75" s="1" t="s">
        <v>242</v>
      </c>
      <c r="D75" s="63">
        <f t="shared" ref="D75:Q75" si="44">SUM(D76,D78)</f>
        <v>111738.49</v>
      </c>
      <c r="E75" s="63">
        <f t="shared" si="44"/>
        <v>1576232.13</v>
      </c>
      <c r="F75" s="63">
        <f t="shared" si="44"/>
        <v>113381</v>
      </c>
      <c r="G75" s="63">
        <f t="shared" si="44"/>
        <v>1599403</v>
      </c>
      <c r="H75" s="63">
        <f t="shared" si="44"/>
        <v>109</v>
      </c>
      <c r="I75" s="63">
        <f t="shared" si="44"/>
        <v>242.44</v>
      </c>
      <c r="J75" s="63">
        <f t="shared" si="44"/>
        <v>64280.39</v>
      </c>
      <c r="K75" s="63">
        <f t="shared" si="44"/>
        <v>1049491.9099999999</v>
      </c>
      <c r="L75" s="63">
        <f t="shared" si="44"/>
        <v>147781.82</v>
      </c>
      <c r="M75" s="63">
        <f t="shared" si="44"/>
        <v>71566.84</v>
      </c>
      <c r="N75" s="63">
        <f t="shared" si="44"/>
        <v>243111</v>
      </c>
      <c r="O75" s="63">
        <f t="shared" si="44"/>
        <v>0</v>
      </c>
      <c r="P75" s="63">
        <f t="shared" si="44"/>
        <v>0</v>
      </c>
      <c r="Q75" s="63">
        <f t="shared" si="44"/>
        <v>1576231.96</v>
      </c>
      <c r="R75" s="89">
        <f t="shared" si="23"/>
        <v>0.16999999992549419</v>
      </c>
      <c r="S75" s="97"/>
      <c r="T75" s="64"/>
    </row>
    <row r="76" spans="2:20" ht="17.100000000000001" customHeight="1" outlineLevel="1" x14ac:dyDescent="0.25">
      <c r="B76" s="72" t="s">
        <v>77</v>
      </c>
      <c r="C76" s="76" t="s">
        <v>279</v>
      </c>
      <c r="D76" s="84">
        <f t="shared" ref="D76:Q76" si="45">SUM(D77:D77)</f>
        <v>90349.77</v>
      </c>
      <c r="E76" s="84">
        <f t="shared" si="45"/>
        <v>1231395</v>
      </c>
      <c r="F76" s="84">
        <f t="shared" si="45"/>
        <v>91678</v>
      </c>
      <c r="G76" s="84">
        <f t="shared" si="45"/>
        <v>1249497</v>
      </c>
      <c r="H76" s="84">
        <f t="shared" si="45"/>
        <v>85</v>
      </c>
      <c r="I76" s="84">
        <f t="shared" si="45"/>
        <v>194.3</v>
      </c>
      <c r="J76" s="84">
        <f t="shared" si="45"/>
        <v>51306</v>
      </c>
      <c r="K76" s="84">
        <f t="shared" si="45"/>
        <v>794545</v>
      </c>
      <c r="L76" s="84">
        <f t="shared" si="45"/>
        <v>96398</v>
      </c>
      <c r="M76" s="84">
        <f t="shared" si="45"/>
        <v>46035</v>
      </c>
      <c r="N76" s="84">
        <f t="shared" si="45"/>
        <v>243111</v>
      </c>
      <c r="O76" s="84">
        <f t="shared" si="45"/>
        <v>0</v>
      </c>
      <c r="P76" s="84">
        <f t="shared" si="45"/>
        <v>0</v>
      </c>
      <c r="Q76" s="84">
        <f t="shared" si="45"/>
        <v>1231395</v>
      </c>
      <c r="R76" s="89">
        <f t="shared" si="23"/>
        <v>0</v>
      </c>
      <c r="S76" s="97"/>
      <c r="T76" s="64"/>
    </row>
    <row r="77" spans="2:20" ht="18" hidden="1" customHeight="1" outlineLevel="1" x14ac:dyDescent="0.25">
      <c r="B77" s="72" t="s">
        <v>335</v>
      </c>
      <c r="C77" s="73" t="s">
        <v>427</v>
      </c>
      <c r="D77" s="118">
        <v>90349.77</v>
      </c>
      <c r="E77" s="84">
        <v>1231395</v>
      </c>
      <c r="F77" s="84">
        <f>ROUND(D77*$G$16,0)</f>
        <v>91678</v>
      </c>
      <c r="G77" s="84">
        <f>ROUND(E77*$G$16,0)</f>
        <v>1249497</v>
      </c>
      <c r="H77" s="117">
        <f>ROUND(G77/$H$12,0)</f>
        <v>85</v>
      </c>
      <c r="I77" s="100">
        <v>194.3</v>
      </c>
      <c r="J77" s="84">
        <v>51306</v>
      </c>
      <c r="K77" s="84">
        <f>197019+597526</f>
        <v>794545</v>
      </c>
      <c r="L77" s="84">
        <v>96398</v>
      </c>
      <c r="M77" s="84">
        <v>46035</v>
      </c>
      <c r="N77" s="84">
        <v>243111</v>
      </c>
      <c r="O77" s="84"/>
      <c r="P77" s="84"/>
      <c r="Q77" s="84">
        <f>J77+K77+L77+M77+N77</f>
        <v>1231395</v>
      </c>
      <c r="R77" s="89">
        <f>E77-Q77</f>
        <v>0</v>
      </c>
      <c r="S77" s="97">
        <v>45743</v>
      </c>
      <c r="T77" s="64" t="s">
        <v>431</v>
      </c>
    </row>
    <row r="78" spans="2:20" ht="17.100000000000001" customHeight="1" outlineLevel="1" x14ac:dyDescent="0.25">
      <c r="B78" s="72" t="s">
        <v>78</v>
      </c>
      <c r="C78" s="76" t="s">
        <v>136</v>
      </c>
      <c r="D78" s="84">
        <v>21388.720000000001</v>
      </c>
      <c r="E78" s="84">
        <v>344837.13</v>
      </c>
      <c r="F78" s="84">
        <f t="shared" ref="F78:G78" si="46">ROUND(D78*$G$16,0)</f>
        <v>21703</v>
      </c>
      <c r="G78" s="84">
        <f t="shared" si="46"/>
        <v>349906</v>
      </c>
      <c r="H78" s="117">
        <f>ROUND(G78/$H$12,0)</f>
        <v>24</v>
      </c>
      <c r="I78" s="100">
        <v>48.14</v>
      </c>
      <c r="J78" s="84">
        <v>12974.39</v>
      </c>
      <c r="K78" s="84">
        <f>127785.15+127161.76</f>
        <v>254946.90999999997</v>
      </c>
      <c r="L78" s="84">
        <v>51383.82</v>
      </c>
      <c r="M78" s="84">
        <v>25531.84</v>
      </c>
      <c r="N78" s="84">
        <v>0</v>
      </c>
      <c r="O78" s="84">
        <v>0</v>
      </c>
      <c r="P78" s="84">
        <v>0</v>
      </c>
      <c r="Q78" s="84">
        <f>SUM(J78+K78+L78+M78+N78+P78)</f>
        <v>344836.96</v>
      </c>
      <c r="R78" s="89">
        <f t="shared" si="23"/>
        <v>0.16999999998370185</v>
      </c>
      <c r="S78" s="97">
        <v>45743</v>
      </c>
      <c r="T78" s="64" t="s">
        <v>431</v>
      </c>
    </row>
    <row r="79" spans="2:20" ht="17.100000000000001" customHeight="1" x14ac:dyDescent="0.25">
      <c r="B79" s="131" t="s">
        <v>79</v>
      </c>
      <c r="C79" s="1" t="s">
        <v>243</v>
      </c>
      <c r="D79" s="63">
        <f>SUM(D80,D81,D85:D86)</f>
        <v>4092963</v>
      </c>
      <c r="E79" s="63">
        <f>SUM(E80,E81,E85:E86)</f>
        <v>45185005</v>
      </c>
      <c r="F79" s="63">
        <f t="shared" ref="F79:Q79" si="47">SUM(F80,F81,F85:F86)</f>
        <v>4153128</v>
      </c>
      <c r="G79" s="63">
        <f t="shared" si="47"/>
        <v>45849224</v>
      </c>
      <c r="H79" s="63">
        <f t="shared" si="47"/>
        <v>3105</v>
      </c>
      <c r="I79" s="63">
        <f t="shared" si="47"/>
        <v>6638.8099999999995</v>
      </c>
      <c r="J79" s="63">
        <f t="shared" si="47"/>
        <v>1973412</v>
      </c>
      <c r="K79" s="63">
        <f t="shared" si="47"/>
        <v>8094209</v>
      </c>
      <c r="L79" s="63">
        <f t="shared" si="47"/>
        <v>3086818</v>
      </c>
      <c r="M79" s="63">
        <f t="shared" si="47"/>
        <v>1829057</v>
      </c>
      <c r="N79" s="63">
        <f t="shared" si="47"/>
        <v>30201510</v>
      </c>
      <c r="O79" s="63">
        <f t="shared" si="47"/>
        <v>0</v>
      </c>
      <c r="P79" s="63">
        <f t="shared" si="47"/>
        <v>0</v>
      </c>
      <c r="Q79" s="63">
        <f t="shared" si="47"/>
        <v>45185006</v>
      </c>
      <c r="R79" s="89">
        <f t="shared" si="23"/>
        <v>-1</v>
      </c>
      <c r="S79" s="97">
        <f t="shared" si="16"/>
        <v>0</v>
      </c>
      <c r="T79" s="64" t="str">
        <f t="shared" si="17"/>
        <v>П</v>
      </c>
    </row>
    <row r="80" spans="2:20" ht="20.25" customHeight="1" outlineLevel="1" x14ac:dyDescent="0.25">
      <c r="B80" s="72" t="s">
        <v>80</v>
      </c>
      <c r="C80" s="76" t="s">
        <v>634</v>
      </c>
      <c r="D80" s="84">
        <v>819280</v>
      </c>
      <c r="E80" s="84">
        <v>10986494</v>
      </c>
      <c r="F80" s="84">
        <f>ROUND(D80*$G$16,0)</f>
        <v>831323</v>
      </c>
      <c r="G80" s="84">
        <f t="shared" ref="G80:G84" si="48">ROUND(E80*$G$16,0)</f>
        <v>11147995</v>
      </c>
      <c r="H80" s="84">
        <f>ROUND(G80/$H$12,0)</f>
        <v>755</v>
      </c>
      <c r="I80" s="84">
        <v>623.59</v>
      </c>
      <c r="J80" s="84">
        <v>174730</v>
      </c>
      <c r="K80" s="84">
        <v>7321777</v>
      </c>
      <c r="L80" s="84">
        <v>876789</v>
      </c>
      <c r="M80" s="84">
        <v>488564</v>
      </c>
      <c r="N80" s="84">
        <v>2124634</v>
      </c>
      <c r="O80" s="84"/>
      <c r="P80" s="84"/>
      <c r="Q80" s="84">
        <f>SUM(J80+K80+L80+M80+N80+P80)</f>
        <v>10986494</v>
      </c>
      <c r="R80" s="89">
        <f t="shared" si="23"/>
        <v>0</v>
      </c>
      <c r="S80" s="99">
        <v>45744</v>
      </c>
      <c r="T80" s="64" t="str">
        <f t="shared" si="17"/>
        <v>П</v>
      </c>
    </row>
    <row r="81" spans="2:28" ht="15.75" customHeight="1" outlineLevel="1" x14ac:dyDescent="0.25">
      <c r="B81" s="72" t="s">
        <v>81</v>
      </c>
      <c r="C81" s="76" t="s">
        <v>124</v>
      </c>
      <c r="D81" s="84">
        <f>D82+D83+D84</f>
        <v>1708602</v>
      </c>
      <c r="E81" s="84">
        <f t="shared" ref="E81:P81" si="49">E82+E83+E84</f>
        <v>17317881</v>
      </c>
      <c r="F81" s="84">
        <f t="shared" si="49"/>
        <v>1733718</v>
      </c>
      <c r="G81" s="84">
        <f t="shared" si="49"/>
        <v>17572454</v>
      </c>
      <c r="H81" s="84">
        <f t="shared" si="49"/>
        <v>1190</v>
      </c>
      <c r="I81" s="84">
        <f t="shared" si="49"/>
        <v>2382.0700000000002</v>
      </c>
      <c r="J81" s="84">
        <f t="shared" si="49"/>
        <v>685969</v>
      </c>
      <c r="K81" s="84">
        <f t="shared" si="49"/>
        <v>432162</v>
      </c>
      <c r="L81" s="84">
        <f t="shared" si="49"/>
        <v>868760</v>
      </c>
      <c r="M81" s="84">
        <f t="shared" si="49"/>
        <v>495837</v>
      </c>
      <c r="N81" s="84">
        <f t="shared" si="49"/>
        <v>14835154</v>
      </c>
      <c r="O81" s="84">
        <f t="shared" si="49"/>
        <v>0</v>
      </c>
      <c r="P81" s="84">
        <f t="shared" si="49"/>
        <v>0</v>
      </c>
      <c r="Q81" s="84">
        <f>Q82+Q83+Q84</f>
        <v>17317882</v>
      </c>
      <c r="R81" s="89">
        <f>E81-Q81</f>
        <v>-1</v>
      </c>
    </row>
    <row r="82" spans="2:28" ht="17.100000000000001" hidden="1" customHeight="1" outlineLevel="1" x14ac:dyDescent="0.25">
      <c r="B82" s="72" t="s">
        <v>659</v>
      </c>
      <c r="C82" s="76" t="s">
        <v>662</v>
      </c>
      <c r="D82" s="84">
        <v>1672135</v>
      </c>
      <c r="E82" s="84">
        <v>16983117</v>
      </c>
      <c r="F82" s="84">
        <f t="shared" ref="F82:F84" si="50">ROUND(D82*$G$16,0)</f>
        <v>1696715</v>
      </c>
      <c r="G82" s="84">
        <f t="shared" si="48"/>
        <v>17232769</v>
      </c>
      <c r="H82" s="84">
        <f t="shared" ref="H82:H84" si="51">ROUND(G82/$H$12,0)</f>
        <v>1167</v>
      </c>
      <c r="I82" s="84">
        <v>2382.0700000000002</v>
      </c>
      <c r="J82" s="84">
        <v>685969</v>
      </c>
      <c r="K82" s="84">
        <v>432162</v>
      </c>
      <c r="L82" s="84">
        <v>868760</v>
      </c>
      <c r="M82" s="84">
        <v>495837</v>
      </c>
      <c r="N82" s="84">
        <v>14500389</v>
      </c>
      <c r="O82" s="84"/>
      <c r="P82" s="84"/>
      <c r="Q82" s="84">
        <f>SUM(J82+K82+L82+M82+N82+P82)</f>
        <v>16983117</v>
      </c>
      <c r="R82" s="89">
        <f t="shared" ref="R82:R84" si="52">E82-Q82</f>
        <v>0</v>
      </c>
      <c r="S82" s="99">
        <v>45744</v>
      </c>
      <c r="T82" s="64" t="str">
        <f t="shared" si="17"/>
        <v>П</v>
      </c>
    </row>
    <row r="83" spans="2:28" ht="18.75" hidden="1" outlineLevel="1" x14ac:dyDescent="0.25">
      <c r="B83" s="72" t="s">
        <v>660</v>
      </c>
      <c r="C83" s="76" t="s">
        <v>663</v>
      </c>
      <c r="D83" s="84">
        <v>-1672135</v>
      </c>
      <c r="E83" s="84">
        <v>-16983117</v>
      </c>
      <c r="F83" s="84">
        <f t="shared" si="50"/>
        <v>-1696715</v>
      </c>
      <c r="G83" s="84">
        <f t="shared" si="48"/>
        <v>-17232769</v>
      </c>
      <c r="H83" s="84">
        <f t="shared" si="51"/>
        <v>-1167</v>
      </c>
      <c r="I83" s="84">
        <v>-2382.0700000000002</v>
      </c>
      <c r="J83" s="84">
        <v>-685969</v>
      </c>
      <c r="K83" s="84">
        <v>-432162</v>
      </c>
      <c r="L83" s="84">
        <v>-868760</v>
      </c>
      <c r="M83" s="84">
        <v>-495837</v>
      </c>
      <c r="N83" s="84">
        <v>-14500389</v>
      </c>
      <c r="O83" s="84"/>
      <c r="P83" s="84"/>
      <c r="Q83" s="84">
        <f t="shared" ref="Q83:Q84" si="53">SUM(J83+K83+L83+M83+N83+P83)</f>
        <v>-16983117</v>
      </c>
      <c r="R83" s="89">
        <f t="shared" si="52"/>
        <v>0</v>
      </c>
      <c r="S83" s="99">
        <v>45771</v>
      </c>
      <c r="T83" s="64" t="s">
        <v>665</v>
      </c>
    </row>
    <row r="84" spans="2:28" ht="17.100000000000001" hidden="1" customHeight="1" outlineLevel="1" x14ac:dyDescent="0.25">
      <c r="B84" s="72" t="s">
        <v>661</v>
      </c>
      <c r="C84" s="76" t="s">
        <v>664</v>
      </c>
      <c r="D84" s="84">
        <v>1708602</v>
      </c>
      <c r="E84" s="84">
        <v>17317881</v>
      </c>
      <c r="F84" s="84">
        <f t="shared" si="50"/>
        <v>1733718</v>
      </c>
      <c r="G84" s="84">
        <f t="shared" si="48"/>
        <v>17572454</v>
      </c>
      <c r="H84" s="84">
        <f t="shared" si="51"/>
        <v>1190</v>
      </c>
      <c r="I84" s="84">
        <v>2382.0700000000002</v>
      </c>
      <c r="J84" s="84">
        <v>685969</v>
      </c>
      <c r="K84" s="84">
        <v>432162</v>
      </c>
      <c r="L84" s="84">
        <v>868760</v>
      </c>
      <c r="M84" s="84">
        <v>495837</v>
      </c>
      <c r="N84" s="84">
        <v>14835154</v>
      </c>
      <c r="O84" s="84"/>
      <c r="P84" s="84"/>
      <c r="Q84" s="84">
        <f t="shared" si="53"/>
        <v>17317882</v>
      </c>
      <c r="R84" s="89">
        <f t="shared" si="52"/>
        <v>-1</v>
      </c>
      <c r="S84" s="99">
        <v>45771</v>
      </c>
      <c r="T84" s="64" t="s">
        <v>431</v>
      </c>
    </row>
    <row r="85" spans="2:28" ht="17.100000000000001" customHeight="1" outlineLevel="1" x14ac:dyDescent="0.25">
      <c r="B85" s="72" t="s">
        <v>82</v>
      </c>
      <c r="C85" s="76" t="s">
        <v>289</v>
      </c>
      <c r="D85" s="84">
        <v>168534</v>
      </c>
      <c r="E85" s="84">
        <v>1992033</v>
      </c>
      <c r="F85" s="84">
        <f>ROUND(D85*$G$16,0)</f>
        <v>171011</v>
      </c>
      <c r="G85" s="84">
        <f>ROUND(E85*$G$16,0)</f>
        <v>2021316</v>
      </c>
      <c r="H85" s="84">
        <f>ROUND(G85/$H$12,0)</f>
        <v>137</v>
      </c>
      <c r="I85" s="100">
        <v>608.42999999999995</v>
      </c>
      <c r="J85" s="84">
        <v>181727</v>
      </c>
      <c r="K85" s="84">
        <v>110200</v>
      </c>
      <c r="L85" s="84">
        <v>232332</v>
      </c>
      <c r="M85" s="84">
        <v>147787</v>
      </c>
      <c r="N85" s="84">
        <v>1319987</v>
      </c>
      <c r="O85" s="84">
        <f t="shared" ref="O85" si="54">SUM(O86:O86)</f>
        <v>0</v>
      </c>
      <c r="P85" s="84">
        <f t="shared" ref="P85" si="55">SUM(P86:P86)</f>
        <v>0</v>
      </c>
      <c r="Q85" s="84">
        <f>SUM(J85+K85+L85+M85+N85+P85)</f>
        <v>1992033</v>
      </c>
      <c r="R85" s="89">
        <f t="shared" si="23"/>
        <v>0</v>
      </c>
      <c r="S85" s="99">
        <v>45744</v>
      </c>
      <c r="T85" s="64" t="str">
        <f t="shared" si="17"/>
        <v>П</v>
      </c>
    </row>
    <row r="86" spans="2:28" ht="17.100000000000001" customHeight="1" outlineLevel="1" x14ac:dyDescent="0.25">
      <c r="B86" s="72" t="s">
        <v>83</v>
      </c>
      <c r="C86" s="76" t="s">
        <v>20</v>
      </c>
      <c r="D86" s="84">
        <f>SUM(D87:D89)</f>
        <v>1396547</v>
      </c>
      <c r="E86" s="84">
        <f>SUM(E87:E89)</f>
        <v>14888597</v>
      </c>
      <c r="F86" s="84">
        <f t="shared" ref="F86:N86" si="56">SUM(F87:F89)</f>
        <v>1417076</v>
      </c>
      <c r="G86" s="84">
        <f t="shared" si="56"/>
        <v>15107459</v>
      </c>
      <c r="H86" s="84">
        <f t="shared" si="56"/>
        <v>1023</v>
      </c>
      <c r="I86" s="84">
        <f t="shared" si="56"/>
        <v>3024.72</v>
      </c>
      <c r="J86" s="84">
        <f t="shared" si="56"/>
        <v>930986</v>
      </c>
      <c r="K86" s="84">
        <f t="shared" si="56"/>
        <v>230070</v>
      </c>
      <c r="L86" s="84">
        <f t="shared" si="56"/>
        <v>1108937</v>
      </c>
      <c r="M86" s="84">
        <f t="shared" si="56"/>
        <v>696869</v>
      </c>
      <c r="N86" s="84">
        <f t="shared" si="56"/>
        <v>11921735</v>
      </c>
      <c r="O86" s="84">
        <f>SUM(O87:O87)</f>
        <v>0</v>
      </c>
      <c r="P86" s="84">
        <f>SUM(P87:P87)</f>
        <v>0</v>
      </c>
      <c r="Q86" s="84">
        <f>SUM(J86+K86+L86+M86+N86+P86)</f>
        <v>14888597</v>
      </c>
      <c r="R86" s="89">
        <f t="shared" si="23"/>
        <v>0</v>
      </c>
      <c r="S86" s="99"/>
      <c r="T86" s="64"/>
      <c r="U86" s="88"/>
      <c r="V86" s="88"/>
      <c r="W86" s="88"/>
      <c r="X86" s="88"/>
      <c r="Y86" s="88"/>
      <c r="Z86" s="88"/>
      <c r="AA86" s="88">
        <f t="shared" ref="AA86:AB86" si="57">P86+P91</f>
        <v>0</v>
      </c>
      <c r="AB86" s="88">
        <f t="shared" si="57"/>
        <v>211547521</v>
      </c>
    </row>
    <row r="87" spans="2:28" ht="17.100000000000001" hidden="1" customHeight="1" outlineLevel="1" x14ac:dyDescent="0.25">
      <c r="B87" s="72" t="s">
        <v>432</v>
      </c>
      <c r="C87" s="76" t="s">
        <v>668</v>
      </c>
      <c r="D87" s="84">
        <v>1454971</v>
      </c>
      <c r="E87" s="84">
        <v>15341611</v>
      </c>
      <c r="F87" s="84">
        <f t="shared" ref="F87" si="58">ROUND(D87*$G$16,0)</f>
        <v>1476359</v>
      </c>
      <c r="G87" s="84">
        <f>ROUND(E87*$G$16,0)</f>
        <v>15567133</v>
      </c>
      <c r="H87" s="84">
        <f t="shared" ref="H87" si="59">ROUND(G87/$H$12,0)</f>
        <v>1054</v>
      </c>
      <c r="I87" s="84">
        <v>3020.02</v>
      </c>
      <c r="J87" s="84">
        <v>929583</v>
      </c>
      <c r="K87" s="84">
        <v>230716</v>
      </c>
      <c r="L87" s="84">
        <v>1107936</v>
      </c>
      <c r="M87" s="84">
        <v>696538</v>
      </c>
      <c r="N87" s="84">
        <v>12376838</v>
      </c>
      <c r="O87" s="84">
        <f>SUM(O90:O90)</f>
        <v>0</v>
      </c>
      <c r="P87" s="84">
        <f>SUM(P90:P90)</f>
        <v>0</v>
      </c>
      <c r="Q87" s="84">
        <f>SUM(J87+K87+L87+M87+N87+P87)</f>
        <v>15341611</v>
      </c>
      <c r="R87" s="89">
        <f t="shared" ref="R87" si="60">E87-Q87</f>
        <v>0</v>
      </c>
      <c r="S87" s="99">
        <v>45744</v>
      </c>
      <c r="T87" s="64" t="str">
        <f t="shared" si="17"/>
        <v>П</v>
      </c>
    </row>
    <row r="88" spans="2:28" ht="17.100000000000001" hidden="1" customHeight="1" outlineLevel="1" x14ac:dyDescent="0.25">
      <c r="B88" s="72" t="s">
        <v>666</v>
      </c>
      <c r="C88" s="76" t="s">
        <v>669</v>
      </c>
      <c r="D88" s="84">
        <v>-1454971</v>
      </c>
      <c r="E88" s="84">
        <v>-15341611</v>
      </c>
      <c r="F88" s="84">
        <f t="shared" ref="F88:F89" si="61">ROUND(D88*$G$16,0)</f>
        <v>-1476359</v>
      </c>
      <c r="G88" s="84">
        <f>ROUND(E88*$G$16,0)</f>
        <v>-15567133</v>
      </c>
      <c r="H88" s="84">
        <f t="shared" ref="H88:H89" si="62">ROUND(G88/$H$12,0)</f>
        <v>-1054</v>
      </c>
      <c r="I88" s="84">
        <v>-3020.02</v>
      </c>
      <c r="J88" s="84">
        <v>-929583</v>
      </c>
      <c r="K88" s="84">
        <v>-230716</v>
      </c>
      <c r="L88" s="84">
        <v>-1107936</v>
      </c>
      <c r="M88" s="84">
        <v>-696538</v>
      </c>
      <c r="N88" s="84">
        <v>-12376838</v>
      </c>
      <c r="O88" s="84">
        <f>SUM(O91:O91)</f>
        <v>0</v>
      </c>
      <c r="P88" s="84">
        <f>SUM(P91:P91)</f>
        <v>0</v>
      </c>
      <c r="Q88" s="84">
        <f>SUM(J88+K88+L88+M88+N88+P88)</f>
        <v>-15341611</v>
      </c>
      <c r="R88" s="89">
        <f t="shared" ref="R88:R90" si="63">E88-Q88</f>
        <v>0</v>
      </c>
      <c r="S88" s="99">
        <v>45744</v>
      </c>
      <c r="T88" s="64" t="s">
        <v>665</v>
      </c>
    </row>
    <row r="89" spans="2:28" ht="17.100000000000001" hidden="1" customHeight="1" outlineLevel="1" x14ac:dyDescent="0.25">
      <c r="B89" s="72" t="s">
        <v>667</v>
      </c>
      <c r="C89" s="76" t="s">
        <v>599</v>
      </c>
      <c r="D89" s="84">
        <v>1396547</v>
      </c>
      <c r="E89" s="84">
        <v>14888597</v>
      </c>
      <c r="F89" s="84">
        <f t="shared" si="61"/>
        <v>1417076</v>
      </c>
      <c r="G89" s="84">
        <f>ROUND(E89*$G$16,0)</f>
        <v>15107459</v>
      </c>
      <c r="H89" s="84">
        <f t="shared" si="62"/>
        <v>1023</v>
      </c>
      <c r="I89" s="84">
        <v>3024.72</v>
      </c>
      <c r="J89" s="84">
        <v>930986</v>
      </c>
      <c r="K89" s="84">
        <v>230070</v>
      </c>
      <c r="L89" s="84">
        <v>1108937</v>
      </c>
      <c r="M89" s="84">
        <v>696869</v>
      </c>
      <c r="N89" s="84">
        <v>11921735</v>
      </c>
      <c r="O89" s="84"/>
      <c r="P89" s="84"/>
      <c r="Q89" s="84">
        <f>SUM(J89+K89+L89+M89+N89+P89)</f>
        <v>14888597</v>
      </c>
      <c r="R89" s="89">
        <f t="shared" si="63"/>
        <v>0</v>
      </c>
      <c r="S89" s="99">
        <v>45754</v>
      </c>
      <c r="T89" s="64" t="s">
        <v>431</v>
      </c>
    </row>
    <row r="90" spans="2:28" ht="17.100000000000001" customHeight="1" collapsed="1" x14ac:dyDescent="0.25">
      <c r="B90" s="131" t="s">
        <v>84</v>
      </c>
      <c r="C90" s="1" t="s">
        <v>244</v>
      </c>
      <c r="D90" s="63">
        <f>SUM(D91,D95,D97)</f>
        <v>19710760</v>
      </c>
      <c r="E90" s="63">
        <f>SUM(E91,E95,E97)</f>
        <v>199512183</v>
      </c>
      <c r="F90" s="63">
        <f t="shared" ref="F90:Q90" si="64">SUM(F91,F95,F97)</f>
        <v>20000508</v>
      </c>
      <c r="G90" s="63">
        <f>SUM(G91,G95,G97)</f>
        <v>202445012</v>
      </c>
      <c r="H90" s="63">
        <f t="shared" si="64"/>
        <v>13706</v>
      </c>
      <c r="I90" s="63">
        <f t="shared" si="64"/>
        <v>25246.26</v>
      </c>
      <c r="J90" s="63">
        <f t="shared" si="64"/>
        <v>8019527</v>
      </c>
      <c r="K90" s="63">
        <f t="shared" si="64"/>
        <v>3194182</v>
      </c>
      <c r="L90" s="63">
        <f t="shared" si="64"/>
        <v>10652457</v>
      </c>
      <c r="M90" s="63">
        <f t="shared" si="64"/>
        <v>7158601</v>
      </c>
      <c r="N90" s="63">
        <f t="shared" si="64"/>
        <v>170487416</v>
      </c>
      <c r="O90" s="63">
        <f t="shared" si="64"/>
        <v>0</v>
      </c>
      <c r="P90" s="63">
        <f t="shared" si="64"/>
        <v>0</v>
      </c>
      <c r="Q90" s="63">
        <f t="shared" si="64"/>
        <v>199512183</v>
      </c>
      <c r="R90" s="89">
        <f t="shared" si="63"/>
        <v>0</v>
      </c>
      <c r="S90" s="99"/>
      <c r="T90" s="64" t="str">
        <f t="shared" si="17"/>
        <v>П</v>
      </c>
    </row>
    <row r="91" spans="2:28" ht="17.100000000000001" customHeight="1" outlineLevel="1" x14ac:dyDescent="0.25">
      <c r="B91" s="72" t="s">
        <v>85</v>
      </c>
      <c r="C91" s="76" t="s">
        <v>21</v>
      </c>
      <c r="D91" s="84">
        <f>SUM(D92:D94)</f>
        <v>19439154</v>
      </c>
      <c r="E91" s="84">
        <f t="shared" ref="E91:Q91" si="65">SUM(E92:E94)</f>
        <v>196658924</v>
      </c>
      <c r="F91" s="84">
        <f t="shared" si="65"/>
        <v>19724909</v>
      </c>
      <c r="G91" s="84">
        <f>SUM(G92:G94)</f>
        <v>199549810</v>
      </c>
      <c r="H91" s="84">
        <f t="shared" si="65"/>
        <v>13510</v>
      </c>
      <c r="I91" s="84">
        <f t="shared" si="65"/>
        <v>24688.26</v>
      </c>
      <c r="J91" s="84">
        <f t="shared" si="65"/>
        <v>7841561</v>
      </c>
      <c r="K91" s="84">
        <f t="shared" si="65"/>
        <v>3153643</v>
      </c>
      <c r="L91" s="84">
        <f t="shared" si="65"/>
        <v>10460477</v>
      </c>
      <c r="M91" s="84">
        <f t="shared" si="65"/>
        <v>7052554</v>
      </c>
      <c r="N91" s="84">
        <f t="shared" si="65"/>
        <v>168150689</v>
      </c>
      <c r="O91" s="84">
        <f t="shared" si="65"/>
        <v>0</v>
      </c>
      <c r="P91" s="84">
        <f t="shared" si="65"/>
        <v>0</v>
      </c>
      <c r="Q91" s="84">
        <f t="shared" si="65"/>
        <v>196658924</v>
      </c>
      <c r="R91" s="89">
        <f t="shared" si="23"/>
        <v>0</v>
      </c>
      <c r="S91" s="99"/>
      <c r="T91" s="64" t="str">
        <f t="shared" si="17"/>
        <v>П</v>
      </c>
    </row>
    <row r="92" spans="2:28" ht="16.5" hidden="1" customHeight="1" outlineLevel="1" x14ac:dyDescent="0.25">
      <c r="B92" s="72" t="s">
        <v>338</v>
      </c>
      <c r="C92" s="76" t="s">
        <v>21</v>
      </c>
      <c r="D92" s="84">
        <v>19321184</v>
      </c>
      <c r="E92" s="84">
        <v>194503697</v>
      </c>
      <c r="F92" s="84">
        <f t="shared" ref="F92:G94" si="66">ROUND(D92*$G$16,0)</f>
        <v>19605205</v>
      </c>
      <c r="G92" s="84">
        <f t="shared" si="66"/>
        <v>197362901</v>
      </c>
      <c r="H92" s="84">
        <f>ROUND(G92/$H$12,0)</f>
        <v>13362</v>
      </c>
      <c r="I92" s="84">
        <v>23758.44</v>
      </c>
      <c r="J92" s="84">
        <v>7541325</v>
      </c>
      <c r="K92" s="84">
        <v>2805524</v>
      </c>
      <c r="L92" s="84">
        <v>9810769</v>
      </c>
      <c r="M92" s="84">
        <v>6680394</v>
      </c>
      <c r="N92" s="84">
        <v>167665685</v>
      </c>
      <c r="O92" s="84"/>
      <c r="P92" s="84"/>
      <c r="Q92" s="84">
        <f>SUM(J92+K92+L92+M92+N92+P92)</f>
        <v>194503697</v>
      </c>
      <c r="R92" s="89">
        <f>E92-Q92</f>
        <v>0</v>
      </c>
      <c r="S92" s="99">
        <v>45744</v>
      </c>
      <c r="T92" s="64" t="str">
        <f t="shared" si="17"/>
        <v>П</v>
      </c>
      <c r="U92" s="88"/>
    </row>
    <row r="93" spans="2:28" ht="17.25" hidden="1" customHeight="1" outlineLevel="1" x14ac:dyDescent="0.25">
      <c r="B93" s="72" t="s">
        <v>433</v>
      </c>
      <c r="C93" s="76" t="s">
        <v>617</v>
      </c>
      <c r="D93" s="84">
        <v>99622</v>
      </c>
      <c r="E93" s="84">
        <v>1904622</v>
      </c>
      <c r="F93" s="84">
        <f t="shared" si="66"/>
        <v>101086</v>
      </c>
      <c r="G93" s="84">
        <f t="shared" si="66"/>
        <v>1932620</v>
      </c>
      <c r="H93" s="84">
        <f>ROUND(G93/$H$12,0)</f>
        <v>131</v>
      </c>
      <c r="I93" s="100">
        <v>820.42</v>
      </c>
      <c r="J93" s="84">
        <v>267219</v>
      </c>
      <c r="K93" s="84">
        <v>335157</v>
      </c>
      <c r="L93" s="84">
        <v>602629</v>
      </c>
      <c r="M93" s="84">
        <v>345194</v>
      </c>
      <c r="N93" s="84">
        <v>354423</v>
      </c>
      <c r="O93" s="84"/>
      <c r="P93" s="84"/>
      <c r="Q93" s="84">
        <f>SUM(J93+K93+L93+M93+N93+P93)</f>
        <v>1904622</v>
      </c>
      <c r="R93" s="89">
        <f t="shared" si="23"/>
        <v>0</v>
      </c>
      <c r="S93" s="99">
        <v>45744</v>
      </c>
      <c r="T93" s="64" t="str">
        <f t="shared" si="17"/>
        <v>П</v>
      </c>
      <c r="U93" s="81"/>
    </row>
    <row r="94" spans="2:28" ht="17.25" hidden="1" customHeight="1" outlineLevel="1" x14ac:dyDescent="0.25">
      <c r="B94" s="72" t="s">
        <v>602</v>
      </c>
      <c r="C94" s="76" t="s">
        <v>618</v>
      </c>
      <c r="D94" s="84">
        <v>18348</v>
      </c>
      <c r="E94" s="84">
        <v>250605</v>
      </c>
      <c r="F94" s="84">
        <f t="shared" si="66"/>
        <v>18618</v>
      </c>
      <c r="G94" s="84">
        <f t="shared" si="66"/>
        <v>254289</v>
      </c>
      <c r="H94" s="84">
        <f>ROUND(G94/$H$12,0)</f>
        <v>17</v>
      </c>
      <c r="I94" s="100">
        <v>109.4</v>
      </c>
      <c r="J94" s="84">
        <v>33017</v>
      </c>
      <c r="K94" s="84">
        <v>12962</v>
      </c>
      <c r="L94" s="84">
        <v>47079</v>
      </c>
      <c r="M94" s="84">
        <v>26966</v>
      </c>
      <c r="N94" s="84">
        <v>130581</v>
      </c>
      <c r="O94" s="84"/>
      <c r="P94" s="84"/>
      <c r="Q94" s="84">
        <f>SUM(J94+K94+L94+M94+N94+P94)</f>
        <v>250605</v>
      </c>
      <c r="R94" s="89">
        <f t="shared" si="23"/>
        <v>0</v>
      </c>
      <c r="S94" s="99">
        <v>45744</v>
      </c>
      <c r="T94" s="64" t="str">
        <f t="shared" si="17"/>
        <v>П</v>
      </c>
      <c r="U94" s="81"/>
    </row>
    <row r="95" spans="2:28" ht="15" customHeight="1" outlineLevel="1" x14ac:dyDescent="0.25">
      <c r="B95" s="72" t="s">
        <v>86</v>
      </c>
      <c r="C95" s="76" t="s">
        <v>410</v>
      </c>
      <c r="D95" s="84">
        <f t="shared" ref="D95:Q95" si="67">SUM(D96:D96)</f>
        <v>0</v>
      </c>
      <c r="E95" s="84">
        <f t="shared" si="67"/>
        <v>0</v>
      </c>
      <c r="F95" s="84">
        <f t="shared" si="67"/>
        <v>0</v>
      </c>
      <c r="G95" s="84">
        <f t="shared" si="67"/>
        <v>0</v>
      </c>
      <c r="H95" s="84">
        <f t="shared" si="67"/>
        <v>0</v>
      </c>
      <c r="I95" s="84">
        <f t="shared" si="67"/>
        <v>0</v>
      </c>
      <c r="J95" s="84">
        <f t="shared" si="67"/>
        <v>0</v>
      </c>
      <c r="K95" s="84">
        <f t="shared" si="67"/>
        <v>0</v>
      </c>
      <c r="L95" s="84">
        <f t="shared" si="67"/>
        <v>0</v>
      </c>
      <c r="M95" s="84">
        <f t="shared" si="67"/>
        <v>0</v>
      </c>
      <c r="N95" s="84">
        <f t="shared" si="67"/>
        <v>0</v>
      </c>
      <c r="O95" s="84">
        <f t="shared" si="67"/>
        <v>0</v>
      </c>
      <c r="P95" s="84">
        <f t="shared" si="67"/>
        <v>0</v>
      </c>
      <c r="Q95" s="84">
        <f t="shared" si="67"/>
        <v>0</v>
      </c>
      <c r="R95" s="89">
        <f t="shared" si="23"/>
        <v>0</v>
      </c>
      <c r="S95" s="99"/>
      <c r="T95" s="64"/>
    </row>
    <row r="96" spans="2:28" ht="17.25" hidden="1" customHeight="1" outlineLevel="1" x14ac:dyDescent="0.25">
      <c r="B96" s="72" t="s">
        <v>619</v>
      </c>
      <c r="C96" s="76" t="s">
        <v>410</v>
      </c>
      <c r="D96" s="84"/>
      <c r="E96" s="84"/>
      <c r="F96" s="84">
        <f t="shared" ref="F96:G96" si="68">ROUND(D96*$G$16,0)</f>
        <v>0</v>
      </c>
      <c r="G96" s="84">
        <f t="shared" si="68"/>
        <v>0</v>
      </c>
      <c r="H96" s="84">
        <f>ROUND(G96/$H$12,0)</f>
        <v>0</v>
      </c>
      <c r="I96" s="100"/>
      <c r="J96" s="84"/>
      <c r="K96" s="84"/>
      <c r="L96" s="84"/>
      <c r="M96" s="84"/>
      <c r="N96" s="84"/>
      <c r="O96" s="84"/>
      <c r="P96" s="84"/>
      <c r="Q96" s="84">
        <f>SUM(J96+K96+L96+M96+N96+P96)</f>
        <v>0</v>
      </c>
      <c r="R96" s="89">
        <f t="shared" si="23"/>
        <v>0</v>
      </c>
      <c r="S96" s="99"/>
      <c r="T96" s="64"/>
    </row>
    <row r="97" spans="2:20" ht="15.75" customHeight="1" outlineLevel="1" x14ac:dyDescent="0.25">
      <c r="B97" s="72" t="s">
        <v>87</v>
      </c>
      <c r="C97" s="76" t="s">
        <v>380</v>
      </c>
      <c r="D97" s="84">
        <f t="shared" ref="D97:Q97" si="69">SUM(D98:D98)</f>
        <v>271606</v>
      </c>
      <c r="E97" s="84">
        <f t="shared" si="69"/>
        <v>2853259</v>
      </c>
      <c r="F97" s="84">
        <f t="shared" si="69"/>
        <v>275599</v>
      </c>
      <c r="G97" s="84">
        <f t="shared" si="69"/>
        <v>2895202</v>
      </c>
      <c r="H97" s="84">
        <f t="shared" si="69"/>
        <v>196</v>
      </c>
      <c r="I97" s="84">
        <f t="shared" si="69"/>
        <v>558</v>
      </c>
      <c r="J97" s="84">
        <f t="shared" si="69"/>
        <v>177966</v>
      </c>
      <c r="K97" s="84">
        <f t="shared" si="69"/>
        <v>40539</v>
      </c>
      <c r="L97" s="84">
        <f t="shared" si="69"/>
        <v>191980</v>
      </c>
      <c r="M97" s="84">
        <f t="shared" si="69"/>
        <v>106047</v>
      </c>
      <c r="N97" s="84">
        <f t="shared" si="69"/>
        <v>2336727</v>
      </c>
      <c r="O97" s="84">
        <f t="shared" si="69"/>
        <v>0</v>
      </c>
      <c r="P97" s="84">
        <f t="shared" si="69"/>
        <v>0</v>
      </c>
      <c r="Q97" s="84">
        <f t="shared" si="69"/>
        <v>2853259</v>
      </c>
      <c r="R97" s="89">
        <f t="shared" si="23"/>
        <v>0</v>
      </c>
      <c r="S97" s="99"/>
      <c r="T97" s="64"/>
    </row>
    <row r="98" spans="2:20" ht="37.5" hidden="1" outlineLevel="1" x14ac:dyDescent="0.25">
      <c r="B98" s="72" t="s">
        <v>381</v>
      </c>
      <c r="C98" s="76" t="s">
        <v>601</v>
      </c>
      <c r="D98" s="84">
        <v>271606</v>
      </c>
      <c r="E98" s="84">
        <v>2853259</v>
      </c>
      <c r="F98" s="84">
        <f t="shared" ref="F98:G98" si="70">ROUND(D98*$G$16,0)</f>
        <v>275599</v>
      </c>
      <c r="G98" s="84">
        <f t="shared" si="70"/>
        <v>2895202</v>
      </c>
      <c r="H98" s="84">
        <f>ROUND(G98/$H$12,0)</f>
        <v>196</v>
      </c>
      <c r="I98" s="100">
        <v>558</v>
      </c>
      <c r="J98" s="84">
        <v>177966</v>
      </c>
      <c r="K98" s="84">
        <v>40539</v>
      </c>
      <c r="L98" s="84">
        <v>191980</v>
      </c>
      <c r="M98" s="84">
        <v>106047</v>
      </c>
      <c r="N98" s="84">
        <v>2336727</v>
      </c>
      <c r="O98" s="84"/>
      <c r="P98" s="84"/>
      <c r="Q98" s="84">
        <f>SUM(J98+K98+L98+M98+N98+P98)</f>
        <v>2853259</v>
      </c>
      <c r="R98" s="89">
        <f t="shared" si="23"/>
        <v>0</v>
      </c>
      <c r="S98" s="99">
        <v>45744</v>
      </c>
      <c r="T98" s="64" t="str">
        <f t="shared" si="17"/>
        <v>П</v>
      </c>
    </row>
    <row r="99" spans="2:20" ht="17.100000000000001" customHeight="1" collapsed="1" x14ac:dyDescent="0.25">
      <c r="B99" s="131" t="s">
        <v>88</v>
      </c>
      <c r="C99" s="1" t="s">
        <v>125</v>
      </c>
      <c r="D99" s="63">
        <f>SUM(D100,D103,D106:D107)</f>
        <v>9760376.75</v>
      </c>
      <c r="E99" s="63">
        <f t="shared" ref="E99:Q99" si="71">SUM(E100,E103,E106:E107)</f>
        <v>153266292.25</v>
      </c>
      <c r="F99" s="63">
        <f t="shared" si="71"/>
        <v>9903855</v>
      </c>
      <c r="G99" s="63">
        <f t="shared" si="71"/>
        <v>155519307</v>
      </c>
      <c r="H99" s="63">
        <f t="shared" si="71"/>
        <v>10530</v>
      </c>
      <c r="I99" s="63">
        <f t="shared" si="71"/>
        <v>51930.740000000005</v>
      </c>
      <c r="J99" s="63">
        <f t="shared" si="71"/>
        <v>27292903</v>
      </c>
      <c r="K99" s="63">
        <f t="shared" si="71"/>
        <v>3952963</v>
      </c>
      <c r="L99" s="63">
        <f t="shared" si="71"/>
        <v>29120505.149999999</v>
      </c>
      <c r="M99" s="63">
        <f t="shared" si="71"/>
        <v>17632020.100000001</v>
      </c>
      <c r="N99" s="63">
        <f t="shared" si="71"/>
        <v>75267901</v>
      </c>
      <c r="O99" s="63">
        <f t="shared" si="71"/>
        <v>0</v>
      </c>
      <c r="P99" s="63">
        <f t="shared" si="71"/>
        <v>0</v>
      </c>
      <c r="Q99" s="63">
        <f t="shared" si="71"/>
        <v>153266292.25</v>
      </c>
      <c r="R99" s="89">
        <f t="shared" si="23"/>
        <v>0</v>
      </c>
      <c r="S99" s="99"/>
      <c r="T99" s="64"/>
    </row>
    <row r="100" spans="2:20" ht="17.25" customHeight="1" x14ac:dyDescent="0.25">
      <c r="B100" s="72" t="s">
        <v>89</v>
      </c>
      <c r="C100" s="76" t="s">
        <v>411</v>
      </c>
      <c r="D100" s="84">
        <f>SUM(D101:D102)</f>
        <v>6517875</v>
      </c>
      <c r="E100" s="84">
        <f>SUM(E101:E102)</f>
        <v>115927821.25</v>
      </c>
      <c r="F100" s="84">
        <f t="shared" ref="F100:Q100" si="72">SUM(F101:F102)</f>
        <v>6613688</v>
      </c>
      <c r="G100" s="84">
        <f t="shared" si="72"/>
        <v>117631960</v>
      </c>
      <c r="H100" s="84">
        <f t="shared" si="72"/>
        <v>7965</v>
      </c>
      <c r="I100" s="84">
        <f t="shared" si="72"/>
        <v>39649.39</v>
      </c>
      <c r="J100" s="84">
        <f t="shared" si="72"/>
        <v>23623526</v>
      </c>
      <c r="K100" s="84">
        <f t="shared" si="72"/>
        <v>3150255</v>
      </c>
      <c r="L100" s="84">
        <f t="shared" si="72"/>
        <v>25078931.149999999</v>
      </c>
      <c r="M100" s="84">
        <f t="shared" si="72"/>
        <v>15537865.1</v>
      </c>
      <c r="N100" s="84">
        <f t="shared" si="72"/>
        <v>48537244</v>
      </c>
      <c r="O100" s="84">
        <f t="shared" si="72"/>
        <v>0</v>
      </c>
      <c r="P100" s="84">
        <f t="shared" si="72"/>
        <v>0</v>
      </c>
      <c r="Q100" s="84">
        <f t="shared" si="72"/>
        <v>115927821.25</v>
      </c>
      <c r="R100" s="89">
        <f t="shared" si="23"/>
        <v>0</v>
      </c>
      <c r="S100" s="99"/>
      <c r="T100" s="64"/>
    </row>
    <row r="101" spans="2:20" ht="18" hidden="1" customHeight="1" x14ac:dyDescent="0.25">
      <c r="B101" s="72" t="s">
        <v>620</v>
      </c>
      <c r="C101" s="76" t="s">
        <v>411</v>
      </c>
      <c r="D101" s="84">
        <v>6517875</v>
      </c>
      <c r="E101" s="84">
        <v>85454287</v>
      </c>
      <c r="F101" s="84">
        <f>ROUND(D101*$G$16,0)</f>
        <v>6613688</v>
      </c>
      <c r="G101" s="84">
        <f>ROUND(E101*$G$16,0)</f>
        <v>86710465</v>
      </c>
      <c r="H101" s="84">
        <f>ROUND(G101/$H$12,0)</f>
        <v>5871</v>
      </c>
      <c r="I101" s="100">
        <v>39649.39</v>
      </c>
      <c r="J101" s="84">
        <v>11811763</v>
      </c>
      <c r="K101" s="84">
        <v>3150255</v>
      </c>
      <c r="L101" s="84">
        <v>13556179</v>
      </c>
      <c r="M101" s="84">
        <v>8398846</v>
      </c>
      <c r="N101" s="84">
        <v>48537244</v>
      </c>
      <c r="O101" s="84"/>
      <c r="P101" s="84"/>
      <c r="Q101" s="84">
        <f t="shared" ref="Q101:Q102" si="73">SUM(J101+K101+L101+M101+N101+P101)</f>
        <v>85454287</v>
      </c>
      <c r="R101" s="89">
        <f t="shared" si="23"/>
        <v>0</v>
      </c>
      <c r="S101" s="99">
        <v>45744</v>
      </c>
      <c r="T101" s="64" t="str">
        <f t="shared" si="17"/>
        <v>П</v>
      </c>
    </row>
    <row r="102" spans="2:20" ht="18.75" hidden="1" x14ac:dyDescent="0.25">
      <c r="B102" s="72" t="s">
        <v>630</v>
      </c>
      <c r="C102" s="73" t="s">
        <v>628</v>
      </c>
      <c r="D102" s="84"/>
      <c r="E102" s="84">
        <f>Q102</f>
        <v>30473534.25</v>
      </c>
      <c r="F102" s="84">
        <f t="shared" ref="F102" si="74">ROUND(D102*$G$20,0)</f>
        <v>0</v>
      </c>
      <c r="G102" s="84">
        <f>ROUND(E102*$G$16,0)</f>
        <v>30921495</v>
      </c>
      <c r="H102" s="84">
        <f>ROUND(G102/$H$12,0)</f>
        <v>2094</v>
      </c>
      <c r="I102" s="100">
        <v>0</v>
      </c>
      <c r="J102" s="84">
        <f>J101</f>
        <v>11811763</v>
      </c>
      <c r="K102" s="84">
        <v>0</v>
      </c>
      <c r="L102" s="84">
        <f>L101*0.85</f>
        <v>11522752.15</v>
      </c>
      <c r="M102" s="84">
        <f>M101*0.85</f>
        <v>7139019.0999999996</v>
      </c>
      <c r="N102" s="84"/>
      <c r="O102" s="84"/>
      <c r="P102" s="84"/>
      <c r="Q102" s="84">
        <f t="shared" si="73"/>
        <v>30473534.25</v>
      </c>
      <c r="R102" s="89">
        <f t="shared" si="23"/>
        <v>0</v>
      </c>
      <c r="S102" s="99">
        <v>45610</v>
      </c>
      <c r="T102" s="65" t="s">
        <v>629</v>
      </c>
    </row>
    <row r="103" spans="2:20" ht="18" customHeight="1" x14ac:dyDescent="0.25">
      <c r="B103" s="72" t="s">
        <v>90</v>
      </c>
      <c r="C103" s="76" t="s">
        <v>22</v>
      </c>
      <c r="D103" s="84">
        <f>SUM(D104:D105)</f>
        <v>2045353.87</v>
      </c>
      <c r="E103" s="84">
        <f t="shared" ref="E103:Q103" si="75">SUM(E104:E105)</f>
        <v>24360876</v>
      </c>
      <c r="F103" s="84">
        <f t="shared" si="75"/>
        <v>2075421</v>
      </c>
      <c r="G103" s="84">
        <f t="shared" si="75"/>
        <v>24718981</v>
      </c>
      <c r="H103" s="84">
        <f t="shared" si="75"/>
        <v>1673</v>
      </c>
      <c r="I103" s="84">
        <f t="shared" si="75"/>
        <v>8916.77</v>
      </c>
      <c r="J103" s="84">
        <f t="shared" si="75"/>
        <v>2667826</v>
      </c>
      <c r="K103" s="84">
        <f t="shared" si="75"/>
        <v>727142</v>
      </c>
      <c r="L103" s="84">
        <f t="shared" si="75"/>
        <v>2925379</v>
      </c>
      <c r="M103" s="84">
        <f t="shared" si="75"/>
        <v>1517922</v>
      </c>
      <c r="N103" s="84">
        <f t="shared" si="75"/>
        <v>16522607</v>
      </c>
      <c r="O103" s="84">
        <f t="shared" si="75"/>
        <v>0</v>
      </c>
      <c r="P103" s="84">
        <f t="shared" si="75"/>
        <v>0</v>
      </c>
      <c r="Q103" s="84">
        <f t="shared" si="75"/>
        <v>24360876</v>
      </c>
      <c r="R103" s="89">
        <f t="shared" si="23"/>
        <v>0</v>
      </c>
      <c r="S103" s="99"/>
      <c r="T103" s="66"/>
    </row>
    <row r="104" spans="2:20" ht="17.100000000000001" hidden="1" customHeight="1" outlineLevel="1" x14ac:dyDescent="0.25">
      <c r="B104" s="72" t="s">
        <v>657</v>
      </c>
      <c r="C104" s="76" t="s">
        <v>22</v>
      </c>
      <c r="D104" s="84">
        <v>2045353.87</v>
      </c>
      <c r="E104" s="84">
        <v>23993185</v>
      </c>
      <c r="F104" s="84">
        <f t="shared" ref="F104:F106" si="76">ROUND(D104*$G$16,0)</f>
        <v>2075421</v>
      </c>
      <c r="G104" s="84">
        <f t="shared" ref="G104:G106" si="77">ROUND(E104*$G$16,0)</f>
        <v>24345885</v>
      </c>
      <c r="H104" s="84">
        <f>ROUND(G104/$H$12,0)</f>
        <v>1648</v>
      </c>
      <c r="I104" s="84">
        <v>8916.77</v>
      </c>
      <c r="J104" s="84">
        <v>2667826</v>
      </c>
      <c r="K104" s="84">
        <v>359451</v>
      </c>
      <c r="L104" s="84">
        <v>2925379</v>
      </c>
      <c r="M104" s="84">
        <v>1517922</v>
      </c>
      <c r="N104" s="84">
        <v>16522607</v>
      </c>
      <c r="O104" s="84"/>
      <c r="P104" s="84"/>
      <c r="Q104" s="84">
        <f t="shared" ref="Q104:Q106" si="78">SUM(J104+K104+L104+M104+N104+P104)</f>
        <v>23993185</v>
      </c>
      <c r="R104" s="89">
        <f t="shared" si="23"/>
        <v>0</v>
      </c>
      <c r="S104" s="99">
        <v>45744</v>
      </c>
      <c r="T104" s="64" t="str">
        <f t="shared" si="17"/>
        <v>П</v>
      </c>
    </row>
    <row r="105" spans="2:20" ht="17.100000000000001" hidden="1" customHeight="1" outlineLevel="1" x14ac:dyDescent="0.25">
      <c r="B105" s="72" t="s">
        <v>658</v>
      </c>
      <c r="C105" s="76" t="s">
        <v>644</v>
      </c>
      <c r="D105" s="84"/>
      <c r="E105" s="84">
        <v>367691</v>
      </c>
      <c r="F105" s="84">
        <f>ROUND(D105*$G$16,0)</f>
        <v>0</v>
      </c>
      <c r="G105" s="84">
        <f>ROUND(E105*$G$16,0)</f>
        <v>373096</v>
      </c>
      <c r="H105" s="117">
        <f>ROUND(G105/$H$12,0)</f>
        <v>25</v>
      </c>
      <c r="I105" s="84"/>
      <c r="J105" s="84"/>
      <c r="K105" s="84">
        <v>367691</v>
      </c>
      <c r="L105" s="84"/>
      <c r="M105" s="84"/>
      <c r="N105" s="84"/>
      <c r="O105" s="84"/>
      <c r="P105" s="84"/>
      <c r="Q105" s="84">
        <f>SUM(J105+K105+L105+M105+N105+P105)</f>
        <v>367691</v>
      </c>
      <c r="R105" s="89">
        <f t="shared" si="23"/>
        <v>0</v>
      </c>
      <c r="S105" s="99">
        <v>45744</v>
      </c>
      <c r="T105" s="64" t="s">
        <v>430</v>
      </c>
    </row>
    <row r="106" spans="2:20" ht="17.100000000000001" customHeight="1" outlineLevel="1" x14ac:dyDescent="0.25">
      <c r="B106" s="72" t="s">
        <v>91</v>
      </c>
      <c r="C106" s="76" t="s">
        <v>23</v>
      </c>
      <c r="D106" s="84">
        <v>1197147.8799999999</v>
      </c>
      <c r="E106" s="84">
        <v>12977595</v>
      </c>
      <c r="F106" s="84">
        <f t="shared" si="76"/>
        <v>1214746</v>
      </c>
      <c r="G106" s="84">
        <f t="shared" si="77"/>
        <v>13168366</v>
      </c>
      <c r="H106" s="117">
        <f>ROUND(G106/$H$12,0)</f>
        <v>892</v>
      </c>
      <c r="I106" s="84">
        <v>3364.58</v>
      </c>
      <c r="J106" s="84">
        <v>1001551</v>
      </c>
      <c r="K106" s="84">
        <v>75566</v>
      </c>
      <c r="L106" s="84">
        <v>1116195</v>
      </c>
      <c r="M106" s="84">
        <v>576233</v>
      </c>
      <c r="N106" s="84">
        <v>10208050</v>
      </c>
      <c r="O106" s="84"/>
      <c r="P106" s="84"/>
      <c r="Q106" s="84">
        <f t="shared" si="78"/>
        <v>12977595</v>
      </c>
      <c r="R106" s="89">
        <f t="shared" si="23"/>
        <v>0</v>
      </c>
      <c r="S106" s="99">
        <v>45744</v>
      </c>
      <c r="T106" s="64" t="str">
        <f t="shared" ref="T106:T147" si="79">$T$16</f>
        <v>П</v>
      </c>
    </row>
    <row r="107" spans="2:20" ht="16.5" customHeight="1" outlineLevel="1" x14ac:dyDescent="0.25">
      <c r="B107" s="72" t="s">
        <v>187</v>
      </c>
      <c r="C107" s="76" t="s">
        <v>245</v>
      </c>
      <c r="D107" s="84">
        <f t="shared" ref="D107:Q107" si="80">SUM(D108:D108)</f>
        <v>0</v>
      </c>
      <c r="E107" s="84">
        <f t="shared" si="80"/>
        <v>0</v>
      </c>
      <c r="F107" s="84">
        <f t="shared" si="80"/>
        <v>0</v>
      </c>
      <c r="G107" s="84">
        <f t="shared" si="80"/>
        <v>0</v>
      </c>
      <c r="H107" s="84">
        <f t="shared" si="80"/>
        <v>0</v>
      </c>
      <c r="I107" s="84">
        <f t="shared" si="80"/>
        <v>0</v>
      </c>
      <c r="J107" s="84">
        <f t="shared" si="80"/>
        <v>0</v>
      </c>
      <c r="K107" s="84">
        <f t="shared" si="80"/>
        <v>0</v>
      </c>
      <c r="L107" s="84">
        <f t="shared" si="80"/>
        <v>0</v>
      </c>
      <c r="M107" s="84">
        <f t="shared" si="80"/>
        <v>0</v>
      </c>
      <c r="N107" s="84">
        <f t="shared" si="80"/>
        <v>0</v>
      </c>
      <c r="O107" s="84">
        <f t="shared" si="80"/>
        <v>0</v>
      </c>
      <c r="P107" s="84">
        <f t="shared" si="80"/>
        <v>0</v>
      </c>
      <c r="Q107" s="84">
        <f t="shared" si="80"/>
        <v>0</v>
      </c>
      <c r="R107" s="89">
        <f t="shared" si="23"/>
        <v>0</v>
      </c>
      <c r="S107" s="99"/>
      <c r="T107" s="64"/>
    </row>
    <row r="108" spans="2:20" ht="16.5" hidden="1" customHeight="1" outlineLevel="1" x14ac:dyDescent="0.25">
      <c r="B108" s="72" t="s">
        <v>382</v>
      </c>
      <c r="C108" s="76" t="s">
        <v>245</v>
      </c>
      <c r="D108" s="84"/>
      <c r="E108" s="84">
        <f>Q108</f>
        <v>0</v>
      </c>
      <c r="F108" s="84">
        <f t="shared" ref="F108:G108" si="81">ROUND(D108*$G$16,0)</f>
        <v>0</v>
      </c>
      <c r="G108" s="84">
        <f t="shared" si="81"/>
        <v>0</v>
      </c>
      <c r="H108" s="117">
        <f>ROUND(G108/$H$12,0)</f>
        <v>0</v>
      </c>
      <c r="I108" s="100"/>
      <c r="J108" s="84"/>
      <c r="K108" s="84"/>
      <c r="L108" s="84"/>
      <c r="M108" s="84"/>
      <c r="N108" s="84"/>
      <c r="O108" s="84"/>
      <c r="P108" s="84"/>
      <c r="Q108" s="84">
        <f>SUM(J108+K108+L108+M108+N108+P108)</f>
        <v>0</v>
      </c>
      <c r="R108" s="89">
        <f t="shared" si="23"/>
        <v>0</v>
      </c>
      <c r="S108" s="99"/>
      <c r="T108" s="64"/>
    </row>
    <row r="109" spans="2:20" ht="17.100000000000001" customHeight="1" collapsed="1" x14ac:dyDescent="0.25">
      <c r="B109" s="131" t="s">
        <v>92</v>
      </c>
      <c r="C109" s="1" t="s">
        <v>246</v>
      </c>
      <c r="D109" s="63">
        <f t="shared" ref="D109:Q109" si="82">SUM(D110,D111,D113,D114)</f>
        <v>408858</v>
      </c>
      <c r="E109" s="63">
        <f t="shared" si="82"/>
        <v>4873372</v>
      </c>
      <c r="F109" s="63">
        <f t="shared" si="82"/>
        <v>414868</v>
      </c>
      <c r="G109" s="63">
        <f t="shared" si="82"/>
        <v>4945011</v>
      </c>
      <c r="H109" s="63">
        <f t="shared" si="82"/>
        <v>335</v>
      </c>
      <c r="I109" s="63">
        <f t="shared" si="82"/>
        <v>1792.2740000000001</v>
      </c>
      <c r="J109" s="63">
        <f t="shared" si="82"/>
        <v>555739</v>
      </c>
      <c r="K109" s="63">
        <f t="shared" si="82"/>
        <v>153709</v>
      </c>
      <c r="L109" s="63">
        <f t="shared" si="82"/>
        <v>593302</v>
      </c>
      <c r="M109" s="63">
        <f t="shared" si="82"/>
        <v>322440</v>
      </c>
      <c r="N109" s="63">
        <f t="shared" si="82"/>
        <v>3248182</v>
      </c>
      <c r="O109" s="63">
        <f t="shared" si="82"/>
        <v>0</v>
      </c>
      <c r="P109" s="63">
        <f t="shared" si="82"/>
        <v>0</v>
      </c>
      <c r="Q109" s="63">
        <f t="shared" si="82"/>
        <v>4873372</v>
      </c>
      <c r="R109" s="89">
        <f t="shared" ref="R109:R147" si="83">E109-Q109</f>
        <v>0</v>
      </c>
      <c r="S109" s="99"/>
      <c r="T109" s="64"/>
    </row>
    <row r="110" spans="2:20" ht="18" hidden="1" customHeight="1" outlineLevel="1" x14ac:dyDescent="0.25">
      <c r="B110" s="72" t="s">
        <v>93</v>
      </c>
      <c r="C110" s="76" t="s">
        <v>128</v>
      </c>
      <c r="D110" s="84"/>
      <c r="E110" s="84">
        <f>Q110</f>
        <v>0</v>
      </c>
      <c r="F110" s="84">
        <f t="shared" ref="F110:G114" si="84">ROUND(D110*$G$16,0)</f>
        <v>0</v>
      </c>
      <c r="G110" s="84">
        <f t="shared" si="84"/>
        <v>0</v>
      </c>
      <c r="H110" s="117">
        <f t="shared" ref="H110:H114" si="85">ROUND(G110/$H$12,0)</f>
        <v>0</v>
      </c>
      <c r="I110" s="100"/>
      <c r="J110" s="84"/>
      <c r="K110" s="84"/>
      <c r="L110" s="84"/>
      <c r="M110" s="84"/>
      <c r="N110" s="84"/>
      <c r="O110" s="84"/>
      <c r="P110" s="84"/>
      <c r="Q110" s="84">
        <f t="shared" ref="Q110:Q114" si="86">SUM(J110+K110+L110+M110+N110+P110)</f>
        <v>0</v>
      </c>
      <c r="R110" s="89">
        <f t="shared" si="83"/>
        <v>0</v>
      </c>
      <c r="S110" s="99"/>
      <c r="T110" s="64"/>
    </row>
    <row r="111" spans="2:20" ht="17.45" customHeight="1" outlineLevel="1" x14ac:dyDescent="0.25">
      <c r="B111" s="72" t="s">
        <v>94</v>
      </c>
      <c r="C111" s="76" t="s">
        <v>379</v>
      </c>
      <c r="D111" s="84">
        <f>SUM(D112:D112)</f>
        <v>408858</v>
      </c>
      <c r="E111" s="84">
        <f>SUM(E112:E112)</f>
        <v>4873372</v>
      </c>
      <c r="F111" s="84">
        <f>SUM(F112:F112)</f>
        <v>414868</v>
      </c>
      <c r="G111" s="84">
        <f>SUM(G112:G112)</f>
        <v>4945011</v>
      </c>
      <c r="H111" s="117">
        <f t="shared" si="85"/>
        <v>335</v>
      </c>
      <c r="I111" s="84">
        <f t="shared" ref="I111:Q111" si="87">SUM(I112:I112)</f>
        <v>1792.2740000000001</v>
      </c>
      <c r="J111" s="84">
        <f t="shared" si="87"/>
        <v>555739</v>
      </c>
      <c r="K111" s="84">
        <f t="shared" si="87"/>
        <v>153709</v>
      </c>
      <c r="L111" s="84">
        <f t="shared" si="87"/>
        <v>593302</v>
      </c>
      <c r="M111" s="84">
        <f t="shared" si="87"/>
        <v>322440</v>
      </c>
      <c r="N111" s="84">
        <f t="shared" si="87"/>
        <v>3248182</v>
      </c>
      <c r="O111" s="84">
        <f t="shared" si="87"/>
        <v>0</v>
      </c>
      <c r="P111" s="84">
        <f t="shared" si="87"/>
        <v>0</v>
      </c>
      <c r="Q111" s="84">
        <f t="shared" si="87"/>
        <v>4873372</v>
      </c>
      <c r="R111" s="89">
        <f t="shared" si="83"/>
        <v>0</v>
      </c>
      <c r="S111" s="99"/>
      <c r="T111" s="64"/>
    </row>
    <row r="112" spans="2:20" ht="21" hidden="1" customHeight="1" outlineLevel="1" x14ac:dyDescent="0.25">
      <c r="B112" s="72" t="s">
        <v>383</v>
      </c>
      <c r="C112" s="76" t="s">
        <v>412</v>
      </c>
      <c r="D112" s="84">
        <v>408858</v>
      </c>
      <c r="E112" s="84">
        <v>4873372</v>
      </c>
      <c r="F112" s="84">
        <f t="shared" ref="F112:G112" si="88">ROUND(D112*$G$16,0)</f>
        <v>414868</v>
      </c>
      <c r="G112" s="84">
        <f t="shared" si="88"/>
        <v>4945011</v>
      </c>
      <c r="H112" s="117">
        <f t="shared" si="85"/>
        <v>335</v>
      </c>
      <c r="I112" s="100">
        <v>1792.2740000000001</v>
      </c>
      <c r="J112" s="84">
        <v>555739</v>
      </c>
      <c r="K112" s="84">
        <v>153709</v>
      </c>
      <c r="L112" s="84">
        <v>593302</v>
      </c>
      <c r="M112" s="84">
        <v>322440</v>
      </c>
      <c r="N112" s="84">
        <v>3248182</v>
      </c>
      <c r="O112" s="84"/>
      <c r="P112" s="84"/>
      <c r="Q112" s="84">
        <f t="shared" si="86"/>
        <v>4873372</v>
      </c>
      <c r="R112" s="89">
        <f t="shared" si="83"/>
        <v>0</v>
      </c>
      <c r="S112" s="99">
        <v>45743</v>
      </c>
      <c r="T112" s="64" t="str">
        <f t="shared" si="79"/>
        <v>П</v>
      </c>
    </row>
    <row r="113" spans="2:20" ht="17.100000000000001" hidden="1" customHeight="1" outlineLevel="1" x14ac:dyDescent="0.25">
      <c r="B113" s="72" t="s">
        <v>95</v>
      </c>
      <c r="C113" s="76" t="s">
        <v>36</v>
      </c>
      <c r="D113" s="84"/>
      <c r="E113" s="84"/>
      <c r="F113" s="84">
        <f>ROUND(D113*$G$16,0)</f>
        <v>0</v>
      </c>
      <c r="G113" s="84">
        <f>ROUND(E113*$G$16,0)</f>
        <v>0</v>
      </c>
      <c r="H113" s="117">
        <f t="shared" si="85"/>
        <v>0</v>
      </c>
      <c r="I113" s="84"/>
      <c r="J113" s="84"/>
      <c r="K113" s="84"/>
      <c r="L113" s="84"/>
      <c r="M113" s="84"/>
      <c r="N113" s="84"/>
      <c r="O113" s="84"/>
      <c r="P113" s="84"/>
      <c r="Q113" s="84">
        <f>SUM(J113+K113+L113+M113+N113+P113)</f>
        <v>0</v>
      </c>
      <c r="R113" s="89">
        <f t="shared" si="83"/>
        <v>0</v>
      </c>
      <c r="S113" s="99"/>
      <c r="T113" s="64"/>
    </row>
    <row r="114" spans="2:20" ht="17.100000000000001" hidden="1" customHeight="1" outlineLevel="1" x14ac:dyDescent="0.25">
      <c r="B114" s="72" t="s">
        <v>96</v>
      </c>
      <c r="C114" s="76" t="s">
        <v>290</v>
      </c>
      <c r="D114" s="84"/>
      <c r="E114" s="84"/>
      <c r="F114" s="84">
        <f t="shared" si="84"/>
        <v>0</v>
      </c>
      <c r="G114" s="84">
        <f t="shared" si="84"/>
        <v>0</v>
      </c>
      <c r="H114" s="117">
        <f t="shared" si="85"/>
        <v>0</v>
      </c>
      <c r="I114" s="100"/>
      <c r="J114" s="84"/>
      <c r="K114" s="84"/>
      <c r="L114" s="84"/>
      <c r="M114" s="84"/>
      <c r="N114" s="84"/>
      <c r="O114" s="84"/>
      <c r="P114" s="84"/>
      <c r="Q114" s="84">
        <f t="shared" si="86"/>
        <v>0</v>
      </c>
      <c r="R114" s="89">
        <f t="shared" si="83"/>
        <v>0</v>
      </c>
      <c r="S114" s="99"/>
      <c r="T114" s="64"/>
    </row>
    <row r="115" spans="2:20" ht="17.100000000000001" customHeight="1" collapsed="1" x14ac:dyDescent="0.25">
      <c r="B115" s="131" t="s">
        <v>97</v>
      </c>
      <c r="C115" s="1" t="s">
        <v>247</v>
      </c>
      <c r="D115" s="63">
        <f>SUM(D116)</f>
        <v>883996</v>
      </c>
      <c r="E115" s="63">
        <f>SUM(E116)</f>
        <v>10429372</v>
      </c>
      <c r="F115" s="63">
        <f t="shared" ref="F115:Q115" si="89">SUM(F116)</f>
        <v>896991</v>
      </c>
      <c r="G115" s="63">
        <f t="shared" si="89"/>
        <v>10582684</v>
      </c>
      <c r="H115" s="63">
        <f t="shared" si="89"/>
        <v>716</v>
      </c>
      <c r="I115" s="63">
        <f t="shared" si="89"/>
        <v>3840.17</v>
      </c>
      <c r="J115" s="63">
        <f t="shared" si="89"/>
        <v>1132169</v>
      </c>
      <c r="K115" s="63">
        <f t="shared" si="89"/>
        <v>261810</v>
      </c>
      <c r="L115" s="63">
        <f t="shared" si="89"/>
        <v>1285045</v>
      </c>
      <c r="M115" s="63">
        <f t="shared" si="89"/>
        <v>706285</v>
      </c>
      <c r="N115" s="63">
        <f t="shared" si="89"/>
        <v>7044063</v>
      </c>
      <c r="O115" s="63">
        <f t="shared" si="89"/>
        <v>0</v>
      </c>
      <c r="P115" s="63">
        <f t="shared" si="89"/>
        <v>0</v>
      </c>
      <c r="Q115" s="63">
        <f t="shared" si="89"/>
        <v>10429372</v>
      </c>
      <c r="R115" s="89">
        <f t="shared" si="83"/>
        <v>0</v>
      </c>
      <c r="S115" s="99"/>
      <c r="T115" s="64"/>
    </row>
    <row r="116" spans="2:20" ht="17.100000000000001" customHeight="1" outlineLevel="1" x14ac:dyDescent="0.25">
      <c r="B116" s="72" t="s">
        <v>98</v>
      </c>
      <c r="C116" s="76" t="s">
        <v>37</v>
      </c>
      <c r="D116" s="84">
        <f t="shared" ref="D116:Q116" si="90">SUM(D117:D117)</f>
        <v>883996</v>
      </c>
      <c r="E116" s="84">
        <f t="shared" si="90"/>
        <v>10429372</v>
      </c>
      <c r="F116" s="84">
        <f t="shared" si="90"/>
        <v>896991</v>
      </c>
      <c r="G116" s="84">
        <f t="shared" si="90"/>
        <v>10582684</v>
      </c>
      <c r="H116" s="84">
        <f t="shared" si="90"/>
        <v>716</v>
      </c>
      <c r="I116" s="84">
        <f t="shared" si="90"/>
        <v>3840.17</v>
      </c>
      <c r="J116" s="84">
        <f t="shared" si="90"/>
        <v>1132169</v>
      </c>
      <c r="K116" s="84">
        <f t="shared" si="90"/>
        <v>261810</v>
      </c>
      <c r="L116" s="84">
        <f t="shared" si="90"/>
        <v>1285045</v>
      </c>
      <c r="M116" s="84">
        <f t="shared" si="90"/>
        <v>706285</v>
      </c>
      <c r="N116" s="84">
        <f t="shared" si="90"/>
        <v>7044063</v>
      </c>
      <c r="O116" s="84">
        <f t="shared" si="90"/>
        <v>0</v>
      </c>
      <c r="P116" s="84">
        <f t="shared" si="90"/>
        <v>0</v>
      </c>
      <c r="Q116" s="84">
        <f t="shared" si="90"/>
        <v>10429372</v>
      </c>
      <c r="R116" s="89">
        <f t="shared" si="83"/>
        <v>0</v>
      </c>
      <c r="S116" s="99"/>
      <c r="T116" s="64"/>
    </row>
    <row r="117" spans="2:20" ht="17.100000000000001" hidden="1" customHeight="1" outlineLevel="1" x14ac:dyDescent="0.25">
      <c r="B117" s="72" t="s">
        <v>384</v>
      </c>
      <c r="C117" s="76" t="s">
        <v>413</v>
      </c>
      <c r="D117" s="84">
        <v>883996</v>
      </c>
      <c r="E117" s="84">
        <v>10429372</v>
      </c>
      <c r="F117" s="84">
        <f t="shared" ref="F117:G117" si="91">ROUND(D117*$G$16,0)</f>
        <v>896991</v>
      </c>
      <c r="G117" s="84">
        <f t="shared" si="91"/>
        <v>10582684</v>
      </c>
      <c r="H117" s="117">
        <f>ROUND(G117/$H$12,0)</f>
        <v>716</v>
      </c>
      <c r="I117" s="100">
        <v>3840.17</v>
      </c>
      <c r="J117" s="84">
        <v>1132169</v>
      </c>
      <c r="K117" s="84">
        <v>261810</v>
      </c>
      <c r="L117" s="84">
        <v>1285045</v>
      </c>
      <c r="M117" s="84">
        <v>706285</v>
      </c>
      <c r="N117" s="84">
        <v>7044063</v>
      </c>
      <c r="O117" s="84"/>
      <c r="P117" s="84"/>
      <c r="Q117" s="84">
        <f>SUM(J117+K117+L117+M117+N117+P117)</f>
        <v>10429372</v>
      </c>
      <c r="R117" s="89">
        <f>E117-Q117</f>
        <v>0</v>
      </c>
      <c r="S117" s="99">
        <v>45744</v>
      </c>
      <c r="T117" s="64" t="str">
        <f t="shared" si="79"/>
        <v>П</v>
      </c>
    </row>
    <row r="118" spans="2:20" ht="16.5" customHeight="1" collapsed="1" x14ac:dyDescent="0.25">
      <c r="B118" s="131" t="s">
        <v>99</v>
      </c>
      <c r="C118" s="1" t="s">
        <v>137</v>
      </c>
      <c r="D118" s="63">
        <f>SUM(D119:D121)</f>
        <v>570132</v>
      </c>
      <c r="E118" s="63">
        <f>SUM(E119:E121)</f>
        <v>7968776</v>
      </c>
      <c r="F118" s="63">
        <f t="shared" ref="F118:Q118" si="92">SUM(F119:F121)</f>
        <v>578513</v>
      </c>
      <c r="G118" s="63">
        <f>SUM(G119:G121)</f>
        <v>8085917</v>
      </c>
      <c r="H118" s="63">
        <f t="shared" si="92"/>
        <v>548</v>
      </c>
      <c r="I118" s="63">
        <f t="shared" si="92"/>
        <v>4448.2560199999998</v>
      </c>
      <c r="J118" s="63">
        <f>SUM(J119:J121)</f>
        <v>1343211</v>
      </c>
      <c r="K118" s="63">
        <f t="shared" si="92"/>
        <v>113761</v>
      </c>
      <c r="L118" s="63">
        <f t="shared" si="92"/>
        <v>1499832</v>
      </c>
      <c r="M118" s="63">
        <f t="shared" si="92"/>
        <v>859209</v>
      </c>
      <c r="N118" s="63">
        <f t="shared" si="92"/>
        <v>4152763</v>
      </c>
      <c r="O118" s="63">
        <f t="shared" si="92"/>
        <v>0</v>
      </c>
      <c r="P118" s="63">
        <f t="shared" si="92"/>
        <v>0</v>
      </c>
      <c r="Q118" s="63">
        <f t="shared" si="92"/>
        <v>7968776</v>
      </c>
      <c r="R118" s="89">
        <f t="shared" si="83"/>
        <v>0</v>
      </c>
      <c r="S118" s="99"/>
      <c r="T118" s="64"/>
    </row>
    <row r="119" spans="2:20" ht="17.100000000000001" customHeight="1" outlineLevel="1" x14ac:dyDescent="0.25">
      <c r="B119" s="72" t="s">
        <v>100</v>
      </c>
      <c r="C119" s="76" t="s">
        <v>138</v>
      </c>
      <c r="D119" s="84"/>
      <c r="E119" s="84"/>
      <c r="F119" s="84">
        <f>ROUND(D119*$G$16,0)</f>
        <v>0</v>
      </c>
      <c r="G119" s="84">
        <f>ROUND(E119*$G$16,0)</f>
        <v>0</v>
      </c>
      <c r="H119" s="117">
        <f>ROUND(G119/$H$12,0)</f>
        <v>0</v>
      </c>
      <c r="I119" s="100"/>
      <c r="J119" s="84"/>
      <c r="K119" s="84"/>
      <c r="L119" s="84"/>
      <c r="M119" s="84"/>
      <c r="N119" s="84"/>
      <c r="O119" s="84"/>
      <c r="P119" s="84"/>
      <c r="Q119" s="84">
        <f t="shared" ref="Q119:Q121" si="93">SUM(J119+K119+L119+M119+N119+P119)</f>
        <v>0</v>
      </c>
      <c r="R119" s="89">
        <f t="shared" si="83"/>
        <v>0</v>
      </c>
      <c r="S119" s="99"/>
      <c r="T119" s="64"/>
    </row>
    <row r="120" spans="2:20" ht="17.100000000000001" customHeight="1" outlineLevel="1" x14ac:dyDescent="0.25">
      <c r="B120" s="72" t="s">
        <v>101</v>
      </c>
      <c r="C120" s="76" t="s">
        <v>364</v>
      </c>
      <c r="D120" s="84">
        <v>299046</v>
      </c>
      <c r="E120" s="84">
        <v>4145363</v>
      </c>
      <c r="F120" s="84">
        <f t="shared" ref="F120:G121" si="94">ROUND(D120*$G$16,0)</f>
        <v>303442</v>
      </c>
      <c r="G120" s="84">
        <f t="shared" si="94"/>
        <v>4206300</v>
      </c>
      <c r="H120" s="117">
        <f>ROUND(G120/$H$12,0)</f>
        <v>285</v>
      </c>
      <c r="I120" s="100">
        <v>2208.1</v>
      </c>
      <c r="J120" s="84">
        <v>654607</v>
      </c>
      <c r="K120" s="84">
        <v>89058</v>
      </c>
      <c r="L120" s="84">
        <v>754736</v>
      </c>
      <c r="M120" s="84">
        <v>472473</v>
      </c>
      <c r="N120" s="84">
        <v>2174489</v>
      </c>
      <c r="O120" s="84"/>
      <c r="P120" s="84"/>
      <c r="Q120" s="84">
        <f t="shared" si="93"/>
        <v>4145363</v>
      </c>
      <c r="R120" s="89">
        <f t="shared" si="83"/>
        <v>0</v>
      </c>
      <c r="S120" s="99">
        <v>45744</v>
      </c>
      <c r="T120" s="64" t="str">
        <f t="shared" si="79"/>
        <v>П</v>
      </c>
    </row>
    <row r="121" spans="2:20" ht="18.75" outlineLevel="1" x14ac:dyDescent="0.25">
      <c r="B121" s="72" t="s">
        <v>102</v>
      </c>
      <c r="C121" s="76" t="s">
        <v>139</v>
      </c>
      <c r="D121" s="84">
        <v>271086</v>
      </c>
      <c r="E121" s="84">
        <v>3823413</v>
      </c>
      <c r="F121" s="84">
        <f t="shared" si="94"/>
        <v>275071</v>
      </c>
      <c r="G121" s="84">
        <f t="shared" si="94"/>
        <v>3879617</v>
      </c>
      <c r="H121" s="117">
        <f>ROUND(G121/$H$12,0)</f>
        <v>263</v>
      </c>
      <c r="I121" s="100">
        <v>2240.1560199999999</v>
      </c>
      <c r="J121" s="84">
        <v>688604</v>
      </c>
      <c r="K121" s="84">
        <v>24703</v>
      </c>
      <c r="L121" s="84">
        <v>745096</v>
      </c>
      <c r="M121" s="84">
        <v>386736</v>
      </c>
      <c r="N121" s="84">
        <v>1978274</v>
      </c>
      <c r="O121" s="84"/>
      <c r="P121" s="84"/>
      <c r="Q121" s="84">
        <f t="shared" si="93"/>
        <v>3823413</v>
      </c>
      <c r="R121" s="89">
        <f t="shared" si="83"/>
        <v>0</v>
      </c>
      <c r="S121" s="99">
        <v>45743</v>
      </c>
      <c r="T121" s="64" t="str">
        <f t="shared" si="79"/>
        <v>П</v>
      </c>
    </row>
    <row r="122" spans="2:20" ht="17.100000000000001" customHeight="1" x14ac:dyDescent="0.25">
      <c r="B122" s="131" t="s">
        <v>103</v>
      </c>
      <c r="C122" s="1" t="s">
        <v>126</v>
      </c>
      <c r="D122" s="63">
        <f>SUM(D123,D125,D128,D130)</f>
        <v>2240926.23</v>
      </c>
      <c r="E122" s="63">
        <f t="shared" ref="E122:Q122" si="95">SUM(E123,E125,E128,E130)</f>
        <v>28142536</v>
      </c>
      <c r="F122" s="63">
        <f t="shared" si="95"/>
        <v>2273869</v>
      </c>
      <c r="G122" s="63">
        <f t="shared" si="95"/>
        <v>28556230</v>
      </c>
      <c r="H122" s="63">
        <f t="shared" si="95"/>
        <v>1934</v>
      </c>
      <c r="I122" s="63">
        <f t="shared" si="95"/>
        <v>11746.789199999999</v>
      </c>
      <c r="J122" s="63">
        <f t="shared" si="95"/>
        <v>3895353</v>
      </c>
      <c r="K122" s="63">
        <f t="shared" si="95"/>
        <v>208147</v>
      </c>
      <c r="L122" s="63">
        <f t="shared" si="95"/>
        <v>4165548</v>
      </c>
      <c r="M122" s="63">
        <f t="shared" si="95"/>
        <v>2234599</v>
      </c>
      <c r="N122" s="63">
        <f t="shared" si="95"/>
        <v>17638889</v>
      </c>
      <c r="O122" s="63">
        <f t="shared" si="95"/>
        <v>0</v>
      </c>
      <c r="P122" s="63">
        <f t="shared" si="95"/>
        <v>0</v>
      </c>
      <c r="Q122" s="63">
        <f t="shared" si="95"/>
        <v>28142536</v>
      </c>
      <c r="R122" s="89">
        <f t="shared" si="83"/>
        <v>0</v>
      </c>
      <c r="S122" s="99"/>
      <c r="T122" s="64"/>
    </row>
    <row r="123" spans="2:20" ht="17.100000000000001" customHeight="1" outlineLevel="1" x14ac:dyDescent="0.25">
      <c r="B123" s="72" t="s">
        <v>104</v>
      </c>
      <c r="C123" s="76" t="s">
        <v>248</v>
      </c>
      <c r="D123" s="84">
        <f>SUM(D124:D124)</f>
        <v>283175</v>
      </c>
      <c r="E123" s="84">
        <f t="shared" ref="E123:Q123" si="96">SUM(E124:E124)</f>
        <v>3164370</v>
      </c>
      <c r="F123" s="84">
        <f t="shared" si="96"/>
        <v>287338</v>
      </c>
      <c r="G123" s="84">
        <f t="shared" si="96"/>
        <v>3210886</v>
      </c>
      <c r="H123" s="84">
        <f t="shared" si="96"/>
        <v>217</v>
      </c>
      <c r="I123" s="84">
        <f t="shared" si="96"/>
        <v>840.45</v>
      </c>
      <c r="J123" s="84">
        <f t="shared" si="96"/>
        <v>281813</v>
      </c>
      <c r="K123" s="84">
        <f t="shared" si="96"/>
        <v>60145</v>
      </c>
      <c r="L123" s="84">
        <f t="shared" si="96"/>
        <v>280576</v>
      </c>
      <c r="M123" s="84">
        <f t="shared" si="96"/>
        <v>186100</v>
      </c>
      <c r="N123" s="84">
        <f t="shared" si="96"/>
        <v>2355736</v>
      </c>
      <c r="O123" s="84">
        <f t="shared" si="96"/>
        <v>0</v>
      </c>
      <c r="P123" s="84">
        <f t="shared" si="96"/>
        <v>0</v>
      </c>
      <c r="Q123" s="84">
        <f t="shared" si="96"/>
        <v>3164370</v>
      </c>
      <c r="R123" s="89">
        <f t="shared" si="83"/>
        <v>0</v>
      </c>
      <c r="S123" s="99"/>
      <c r="T123" s="64"/>
    </row>
    <row r="124" spans="2:20" ht="17.100000000000001" hidden="1" customHeight="1" outlineLevel="1" x14ac:dyDescent="0.25">
      <c r="B124" s="72" t="s">
        <v>386</v>
      </c>
      <c r="C124" s="76" t="s">
        <v>420</v>
      </c>
      <c r="D124" s="84">
        <v>283175</v>
      </c>
      <c r="E124" s="84">
        <v>3164370</v>
      </c>
      <c r="F124" s="84">
        <f t="shared" ref="F124:G124" si="97">ROUND(D124*$G$16,0)</f>
        <v>287338</v>
      </c>
      <c r="G124" s="84">
        <f t="shared" si="97"/>
        <v>3210886</v>
      </c>
      <c r="H124" s="119">
        <f>ROUND(G124/$H$12,0)</f>
        <v>217</v>
      </c>
      <c r="I124" s="100">
        <v>840.45</v>
      </c>
      <c r="J124" s="84">
        <v>281813</v>
      </c>
      <c r="K124" s="84">
        <v>60145</v>
      </c>
      <c r="L124" s="84">
        <v>280576</v>
      </c>
      <c r="M124" s="84">
        <v>186100</v>
      </c>
      <c r="N124" s="84">
        <v>2355736</v>
      </c>
      <c r="O124" s="84"/>
      <c r="P124" s="84"/>
      <c r="Q124" s="84">
        <f t="shared" ref="Q124:Q131" si="98">SUM(J124+K124+L124+M124+N124+P124)</f>
        <v>3164370</v>
      </c>
      <c r="R124" s="89">
        <f>E124-Q124</f>
        <v>0</v>
      </c>
      <c r="S124" s="99">
        <v>45743</v>
      </c>
      <c r="T124" s="64" t="str">
        <f t="shared" si="79"/>
        <v>П</v>
      </c>
    </row>
    <row r="125" spans="2:20" ht="17.100000000000001" customHeight="1" outlineLevel="1" x14ac:dyDescent="0.25">
      <c r="B125" s="72" t="s">
        <v>105</v>
      </c>
      <c r="C125" s="76" t="s">
        <v>370</v>
      </c>
      <c r="D125" s="84">
        <f>SUM(D126:D127)</f>
        <v>1572658.23</v>
      </c>
      <c r="E125" s="84">
        <f t="shared" ref="E125:Q125" si="99">SUM(E126:E127)</f>
        <v>20716353</v>
      </c>
      <c r="F125" s="84">
        <f t="shared" si="99"/>
        <v>1595777</v>
      </c>
      <c r="G125" s="84">
        <f t="shared" si="99"/>
        <v>21020883</v>
      </c>
      <c r="H125" s="84">
        <f t="shared" si="99"/>
        <v>1424</v>
      </c>
      <c r="I125" s="84">
        <f t="shared" si="99"/>
        <v>9782.2339999999986</v>
      </c>
      <c r="J125" s="84">
        <f t="shared" si="99"/>
        <v>3233175</v>
      </c>
      <c r="K125" s="84">
        <f t="shared" si="99"/>
        <v>105356</v>
      </c>
      <c r="L125" s="84">
        <f t="shared" si="99"/>
        <v>3526250</v>
      </c>
      <c r="M125" s="84">
        <f t="shared" si="99"/>
        <v>1809351</v>
      </c>
      <c r="N125" s="84">
        <f t="shared" si="99"/>
        <v>12042221</v>
      </c>
      <c r="O125" s="84">
        <f t="shared" si="99"/>
        <v>0</v>
      </c>
      <c r="P125" s="84">
        <f t="shared" si="99"/>
        <v>0</v>
      </c>
      <c r="Q125" s="84">
        <f t="shared" si="99"/>
        <v>20716353</v>
      </c>
      <c r="R125" s="89">
        <f t="shared" si="83"/>
        <v>0</v>
      </c>
      <c r="S125" s="99"/>
      <c r="T125" s="64" t="str">
        <f t="shared" si="79"/>
        <v>П</v>
      </c>
    </row>
    <row r="126" spans="2:20" ht="16.5" hidden="1" customHeight="1" outlineLevel="1" x14ac:dyDescent="0.25">
      <c r="B126" s="72" t="s">
        <v>387</v>
      </c>
      <c r="C126" s="76" t="s">
        <v>419</v>
      </c>
      <c r="D126" s="84">
        <v>1527996</v>
      </c>
      <c r="E126" s="84">
        <v>20416013</v>
      </c>
      <c r="F126" s="84">
        <f t="shared" ref="F126:G127" si="100">ROUND(D126*$G$16,0)</f>
        <v>1550458</v>
      </c>
      <c r="G126" s="84">
        <f t="shared" si="100"/>
        <v>20716128</v>
      </c>
      <c r="H126" s="119">
        <f>ROUND(G126/$H$12,0)</f>
        <v>1403</v>
      </c>
      <c r="I126" s="100">
        <v>9965.7739999999994</v>
      </c>
      <c r="J126" s="84">
        <v>3293425</v>
      </c>
      <c r="K126" s="84">
        <v>89404</v>
      </c>
      <c r="L126" s="84">
        <v>3599650</v>
      </c>
      <c r="M126" s="84">
        <v>1833155</v>
      </c>
      <c r="N126" s="84">
        <v>11600379</v>
      </c>
      <c r="O126" s="84"/>
      <c r="P126" s="84"/>
      <c r="Q126" s="84">
        <f t="shared" si="98"/>
        <v>20416013</v>
      </c>
      <c r="R126" s="89">
        <f t="shared" si="83"/>
        <v>0</v>
      </c>
      <c r="S126" s="99">
        <v>45743</v>
      </c>
      <c r="T126" s="64" t="str">
        <f t="shared" si="79"/>
        <v>П</v>
      </c>
    </row>
    <row r="127" spans="2:20" ht="18.75" hidden="1" outlineLevel="1" x14ac:dyDescent="0.25">
      <c r="B127" s="72" t="s">
        <v>605</v>
      </c>
      <c r="C127" s="76" t="s">
        <v>621</v>
      </c>
      <c r="D127" s="84">
        <v>44662.23</v>
      </c>
      <c r="E127" s="84">
        <v>300340</v>
      </c>
      <c r="F127" s="84">
        <f t="shared" si="100"/>
        <v>45319</v>
      </c>
      <c r="G127" s="84">
        <f t="shared" si="100"/>
        <v>304755</v>
      </c>
      <c r="H127" s="119">
        <f>ROUND(G127/$H$12,0)</f>
        <v>21</v>
      </c>
      <c r="I127" s="100">
        <v>-183.54</v>
      </c>
      <c r="J127" s="84">
        <v>-60250</v>
      </c>
      <c r="K127" s="84">
        <v>15952</v>
      </c>
      <c r="L127" s="84">
        <v>-73400</v>
      </c>
      <c r="M127" s="84">
        <v>-23804</v>
      </c>
      <c r="N127" s="84">
        <v>441842</v>
      </c>
      <c r="O127" s="84"/>
      <c r="P127" s="84"/>
      <c r="Q127" s="84">
        <f t="shared" si="98"/>
        <v>300340</v>
      </c>
      <c r="R127" s="89">
        <f t="shared" si="83"/>
        <v>0</v>
      </c>
      <c r="S127" s="99">
        <v>45744</v>
      </c>
      <c r="T127" s="64" t="str">
        <f t="shared" si="79"/>
        <v>П</v>
      </c>
    </row>
    <row r="128" spans="2:20" ht="17.100000000000001" customHeight="1" outlineLevel="1" x14ac:dyDescent="0.25">
      <c r="B128" s="72" t="s">
        <v>106</v>
      </c>
      <c r="C128" s="76" t="s">
        <v>249</v>
      </c>
      <c r="D128" s="84">
        <f t="shared" ref="D128:Q128" si="101">SUM(D129:D129)</f>
        <v>38183</v>
      </c>
      <c r="E128" s="84">
        <f t="shared" si="101"/>
        <v>422942</v>
      </c>
      <c r="F128" s="84">
        <f t="shared" si="101"/>
        <v>38744</v>
      </c>
      <c r="G128" s="84">
        <f t="shared" si="101"/>
        <v>429159</v>
      </c>
      <c r="H128" s="84">
        <f>SUM(H129:H129)</f>
        <v>29</v>
      </c>
      <c r="I128" s="84">
        <f t="shared" si="101"/>
        <v>106.95</v>
      </c>
      <c r="J128" s="84">
        <f t="shared" si="101"/>
        <v>35926</v>
      </c>
      <c r="K128" s="84">
        <f t="shared" si="101"/>
        <v>8116</v>
      </c>
      <c r="L128" s="84">
        <f t="shared" si="101"/>
        <v>35916</v>
      </c>
      <c r="M128" s="84">
        <f t="shared" si="101"/>
        <v>23944</v>
      </c>
      <c r="N128" s="84">
        <f t="shared" si="101"/>
        <v>319040</v>
      </c>
      <c r="O128" s="84">
        <f t="shared" si="101"/>
        <v>0</v>
      </c>
      <c r="P128" s="84">
        <f t="shared" si="101"/>
        <v>0</v>
      </c>
      <c r="Q128" s="84">
        <f t="shared" si="101"/>
        <v>422942</v>
      </c>
      <c r="R128" s="89">
        <f t="shared" si="83"/>
        <v>0</v>
      </c>
      <c r="S128" s="99"/>
      <c r="T128" s="64" t="str">
        <f t="shared" si="79"/>
        <v>П</v>
      </c>
    </row>
    <row r="129" spans="2:31" ht="17.100000000000001" hidden="1" customHeight="1" outlineLevel="1" x14ac:dyDescent="0.25">
      <c r="B129" s="72" t="s">
        <v>388</v>
      </c>
      <c r="C129" s="76" t="s">
        <v>418</v>
      </c>
      <c r="D129" s="84">
        <v>38183</v>
      </c>
      <c r="E129" s="84">
        <v>422942</v>
      </c>
      <c r="F129" s="84">
        <f t="shared" ref="F129:G129" si="102">ROUND(D129*$G$16,0)</f>
        <v>38744</v>
      </c>
      <c r="G129" s="84">
        <f t="shared" si="102"/>
        <v>429159</v>
      </c>
      <c r="H129" s="119">
        <f>ROUND(G129/$H$12,0)</f>
        <v>29</v>
      </c>
      <c r="I129" s="100">
        <v>106.95</v>
      </c>
      <c r="J129" s="84">
        <v>35926</v>
      </c>
      <c r="K129" s="84">
        <v>8116</v>
      </c>
      <c r="L129" s="84">
        <v>35916</v>
      </c>
      <c r="M129" s="84">
        <v>23944</v>
      </c>
      <c r="N129" s="84">
        <v>319040</v>
      </c>
      <c r="O129" s="84"/>
      <c r="P129" s="84"/>
      <c r="Q129" s="84">
        <f t="shared" si="98"/>
        <v>422942</v>
      </c>
      <c r="R129" s="89">
        <f t="shared" si="83"/>
        <v>0</v>
      </c>
      <c r="S129" s="99">
        <v>45743</v>
      </c>
      <c r="T129" s="64" t="str">
        <f t="shared" si="79"/>
        <v>П</v>
      </c>
    </row>
    <row r="130" spans="2:31" ht="17.100000000000001" customHeight="1" outlineLevel="1" x14ac:dyDescent="0.25">
      <c r="B130" s="72" t="s">
        <v>129</v>
      </c>
      <c r="C130" s="76" t="s">
        <v>250</v>
      </c>
      <c r="D130" s="84">
        <f t="shared" ref="D130:Q130" si="103">SUM(D131:D131)</f>
        <v>346910</v>
      </c>
      <c r="E130" s="84">
        <f t="shared" si="103"/>
        <v>3838871</v>
      </c>
      <c r="F130" s="84">
        <f t="shared" si="103"/>
        <v>352010</v>
      </c>
      <c r="G130" s="84">
        <f t="shared" si="103"/>
        <v>3895302</v>
      </c>
      <c r="H130" s="84">
        <f t="shared" si="103"/>
        <v>264</v>
      </c>
      <c r="I130" s="84">
        <f t="shared" si="103"/>
        <v>1017.1552</v>
      </c>
      <c r="J130" s="84">
        <f t="shared" si="103"/>
        <v>344439</v>
      </c>
      <c r="K130" s="84">
        <f t="shared" si="103"/>
        <v>34530</v>
      </c>
      <c r="L130" s="84">
        <f t="shared" si="103"/>
        <v>322806</v>
      </c>
      <c r="M130" s="84">
        <f t="shared" si="103"/>
        <v>215204</v>
      </c>
      <c r="N130" s="84">
        <f t="shared" si="103"/>
        <v>2921892</v>
      </c>
      <c r="O130" s="84">
        <f t="shared" si="103"/>
        <v>0</v>
      </c>
      <c r="P130" s="84">
        <f t="shared" si="103"/>
        <v>0</v>
      </c>
      <c r="Q130" s="84">
        <f t="shared" si="103"/>
        <v>3838871</v>
      </c>
      <c r="R130" s="89">
        <f t="shared" si="83"/>
        <v>0</v>
      </c>
      <c r="S130" s="99"/>
      <c r="T130" s="64"/>
    </row>
    <row r="131" spans="2:31" ht="17.100000000000001" hidden="1" customHeight="1" outlineLevel="1" x14ac:dyDescent="0.25">
      <c r="B131" s="72" t="s">
        <v>389</v>
      </c>
      <c r="C131" s="76" t="s">
        <v>250</v>
      </c>
      <c r="D131" s="84">
        <v>346910</v>
      </c>
      <c r="E131" s="84">
        <v>3838871</v>
      </c>
      <c r="F131" s="84">
        <f t="shared" ref="F131:G131" si="104">ROUND(D131*$G$16,0)</f>
        <v>352010</v>
      </c>
      <c r="G131" s="84">
        <f t="shared" si="104"/>
        <v>3895302</v>
      </c>
      <c r="H131" s="119">
        <f>ROUND(G131/$H$12,0)</f>
        <v>264</v>
      </c>
      <c r="I131" s="100">
        <v>1017.1552</v>
      </c>
      <c r="J131" s="84">
        <v>344439</v>
      </c>
      <c r="K131" s="84">
        <v>34530</v>
      </c>
      <c r="L131" s="84">
        <v>322806</v>
      </c>
      <c r="M131" s="84">
        <v>215204</v>
      </c>
      <c r="N131" s="84">
        <v>2921892</v>
      </c>
      <c r="O131" s="84"/>
      <c r="P131" s="84"/>
      <c r="Q131" s="84">
        <f t="shared" si="98"/>
        <v>3838871</v>
      </c>
      <c r="R131" s="89">
        <f t="shared" si="83"/>
        <v>0</v>
      </c>
      <c r="S131" s="99">
        <v>45743</v>
      </c>
      <c r="T131" s="64" t="str">
        <f t="shared" si="79"/>
        <v>П</v>
      </c>
    </row>
    <row r="132" spans="2:31" ht="17.100000000000001" customHeight="1" collapsed="1" x14ac:dyDescent="0.25">
      <c r="B132" s="131" t="s">
        <v>120</v>
      </c>
      <c r="C132" s="1" t="s">
        <v>140</v>
      </c>
      <c r="D132" s="63">
        <f>SUM(D133,D136,D139,D145,D146)</f>
        <v>6044626.5199999996</v>
      </c>
      <c r="E132" s="63">
        <f t="shared" ref="E132:Q132" si="105">SUM(E133,E136,E139,E145,E146)</f>
        <v>115432846</v>
      </c>
      <c r="F132" s="63">
        <f t="shared" si="105"/>
        <v>6133483</v>
      </c>
      <c r="G132" s="63">
        <f t="shared" si="105"/>
        <v>117129709</v>
      </c>
      <c r="H132" s="63">
        <f t="shared" si="105"/>
        <v>7931</v>
      </c>
      <c r="I132" s="63">
        <f t="shared" si="105"/>
        <v>102082.24888319999</v>
      </c>
      <c r="J132" s="63">
        <f t="shared" si="105"/>
        <v>31164275</v>
      </c>
      <c r="K132" s="63">
        <f t="shared" si="105"/>
        <v>887828</v>
      </c>
      <c r="L132" s="63">
        <f t="shared" si="105"/>
        <v>33173742</v>
      </c>
      <c r="M132" s="63">
        <f t="shared" si="105"/>
        <v>17511693</v>
      </c>
      <c r="N132" s="63">
        <f t="shared" si="105"/>
        <v>32695308</v>
      </c>
      <c r="O132" s="63">
        <f t="shared" si="105"/>
        <v>0</v>
      </c>
      <c r="P132" s="63">
        <f t="shared" si="105"/>
        <v>0</v>
      </c>
      <c r="Q132" s="63">
        <f t="shared" si="105"/>
        <v>115432846</v>
      </c>
      <c r="R132" s="89">
        <f t="shared" si="83"/>
        <v>0</v>
      </c>
      <c r="S132" s="99"/>
      <c r="T132" s="64" t="str">
        <f t="shared" si="79"/>
        <v>П</v>
      </c>
    </row>
    <row r="133" spans="2:31" ht="17.100000000000001" customHeight="1" outlineLevel="1" x14ac:dyDescent="0.25">
      <c r="B133" s="72" t="s">
        <v>121</v>
      </c>
      <c r="C133" s="76" t="s">
        <v>377</v>
      </c>
      <c r="D133" s="84">
        <f>SUM(D134:D135)</f>
        <v>3329634</v>
      </c>
      <c r="E133" s="84">
        <f t="shared" ref="E133:Q133" si="106">SUM(E134:E135)</f>
        <v>53627690</v>
      </c>
      <c r="F133" s="84">
        <f t="shared" si="106"/>
        <v>3378579</v>
      </c>
      <c r="G133" s="84">
        <f t="shared" si="106"/>
        <v>54416017</v>
      </c>
      <c r="H133" s="84">
        <f t="shared" si="106"/>
        <v>3684</v>
      </c>
      <c r="I133" s="84">
        <f t="shared" si="106"/>
        <v>37474.586157200007</v>
      </c>
      <c r="J133" s="84">
        <f t="shared" si="106"/>
        <v>11121341</v>
      </c>
      <c r="K133" s="84">
        <f t="shared" si="106"/>
        <v>581851</v>
      </c>
      <c r="L133" s="84">
        <f t="shared" si="106"/>
        <v>12810479</v>
      </c>
      <c r="M133" s="84">
        <f t="shared" si="106"/>
        <v>7452314</v>
      </c>
      <c r="N133" s="84">
        <f t="shared" si="106"/>
        <v>21661705</v>
      </c>
      <c r="O133" s="84">
        <f t="shared" si="106"/>
        <v>0</v>
      </c>
      <c r="P133" s="84">
        <f t="shared" si="106"/>
        <v>0</v>
      </c>
      <c r="Q133" s="84">
        <f t="shared" si="106"/>
        <v>53627690</v>
      </c>
      <c r="R133" s="89">
        <f t="shared" si="83"/>
        <v>0</v>
      </c>
      <c r="S133" s="99"/>
      <c r="T133" s="64" t="str">
        <f t="shared" si="79"/>
        <v>П</v>
      </c>
    </row>
    <row r="134" spans="2:31" ht="17.100000000000001" hidden="1" customHeight="1" outlineLevel="1" x14ac:dyDescent="0.25">
      <c r="B134" s="72" t="s">
        <v>385</v>
      </c>
      <c r="C134" s="76" t="s">
        <v>417</v>
      </c>
      <c r="D134" s="84">
        <v>3249351</v>
      </c>
      <c r="E134" s="84">
        <v>52841814</v>
      </c>
      <c r="F134" s="84">
        <f>ROUND(D134*$G$16,0)</f>
        <v>3297116</v>
      </c>
      <c r="G134" s="84">
        <f t="shared" ref="G134:G135" si="107">ROUND(E134*$G$16,0)</f>
        <v>53618589</v>
      </c>
      <c r="H134" s="119">
        <f>ROUND(G134/$H$12,0)</f>
        <v>3630</v>
      </c>
      <c r="I134" s="100">
        <v>37412.81615720001</v>
      </c>
      <c r="J134" s="84">
        <v>11096271</v>
      </c>
      <c r="K134" s="84">
        <v>586290</v>
      </c>
      <c r="L134" s="84">
        <v>12782709</v>
      </c>
      <c r="M134" s="84">
        <v>7436197</v>
      </c>
      <c r="N134" s="84">
        <v>20940347</v>
      </c>
      <c r="O134" s="84"/>
      <c r="P134" s="84"/>
      <c r="Q134" s="84">
        <f>SUM(J134+K134+L134+M134+N134+P134)</f>
        <v>52841814</v>
      </c>
      <c r="R134" s="89">
        <f t="shared" si="83"/>
        <v>0</v>
      </c>
      <c r="S134" s="99">
        <v>45743</v>
      </c>
      <c r="T134" s="64" t="str">
        <f t="shared" si="79"/>
        <v>П</v>
      </c>
      <c r="V134" s="88">
        <f>J133+J136+J139</f>
        <v>30568087</v>
      </c>
      <c r="W134" s="88">
        <f t="shared" ref="W134:AE134" si="108">K133+K136+K139</f>
        <v>871126</v>
      </c>
      <c r="X134" s="88">
        <f t="shared" si="108"/>
        <v>32567042</v>
      </c>
      <c r="Y134" s="88">
        <f t="shared" si="108"/>
        <v>17208615</v>
      </c>
      <c r="Z134" s="88">
        <f t="shared" si="108"/>
        <v>32099220</v>
      </c>
      <c r="AA134" s="88">
        <f t="shared" si="108"/>
        <v>0</v>
      </c>
      <c r="AB134" s="88">
        <f t="shared" si="108"/>
        <v>0</v>
      </c>
      <c r="AC134" s="88">
        <f>Q133+Q136+Q139</f>
        <v>113314090</v>
      </c>
      <c r="AD134" s="88">
        <f t="shared" si="108"/>
        <v>0</v>
      </c>
      <c r="AE134" s="88">
        <f t="shared" si="108"/>
        <v>0</v>
      </c>
    </row>
    <row r="135" spans="2:31" ht="17.100000000000001" hidden="1" customHeight="1" outlineLevel="1" x14ac:dyDescent="0.25">
      <c r="B135" s="72" t="s">
        <v>600</v>
      </c>
      <c r="C135" s="76" t="s">
        <v>622</v>
      </c>
      <c r="D135" s="84">
        <v>80283</v>
      </c>
      <c r="E135" s="84">
        <v>785876</v>
      </c>
      <c r="F135" s="84">
        <f>ROUND(D135*$G$16,0)</f>
        <v>81463</v>
      </c>
      <c r="G135" s="84">
        <f t="shared" si="107"/>
        <v>797428</v>
      </c>
      <c r="H135" s="119">
        <f>ROUND(G135/$H$12,0)</f>
        <v>54</v>
      </c>
      <c r="I135" s="100">
        <v>61.77</v>
      </c>
      <c r="J135" s="84">
        <v>25070</v>
      </c>
      <c r="K135" s="84">
        <v>-4439</v>
      </c>
      <c r="L135" s="84">
        <v>27770</v>
      </c>
      <c r="M135" s="84">
        <v>16117</v>
      </c>
      <c r="N135" s="84">
        <v>721358</v>
      </c>
      <c r="O135" s="84"/>
      <c r="P135" s="84"/>
      <c r="Q135" s="84">
        <f>SUM(J135+K135+L135+M135+N135+P135)</f>
        <v>785876</v>
      </c>
      <c r="R135" s="89">
        <f t="shared" si="83"/>
        <v>0</v>
      </c>
      <c r="S135" s="99">
        <v>45744</v>
      </c>
      <c r="T135" s="64" t="str">
        <f t="shared" si="79"/>
        <v>П</v>
      </c>
    </row>
    <row r="136" spans="2:31" ht="16.5" customHeight="1" outlineLevel="1" x14ac:dyDescent="0.25">
      <c r="B136" s="72" t="s">
        <v>122</v>
      </c>
      <c r="C136" s="76" t="s">
        <v>355</v>
      </c>
      <c r="D136" s="84">
        <f>SUM(D137:D138)</f>
        <v>918129</v>
      </c>
      <c r="E136" s="84">
        <f t="shared" ref="E136:N136" si="109">SUM(E137:E138)</f>
        <v>17995993</v>
      </c>
      <c r="F136" s="84">
        <f t="shared" si="109"/>
        <v>931626</v>
      </c>
      <c r="G136" s="84">
        <f t="shared" si="109"/>
        <v>18260534</v>
      </c>
      <c r="H136" s="84">
        <f t="shared" si="109"/>
        <v>1237</v>
      </c>
      <c r="I136" s="84">
        <f t="shared" si="109"/>
        <v>16479.167786000002</v>
      </c>
      <c r="J136" s="84">
        <f t="shared" si="109"/>
        <v>5169625</v>
      </c>
      <c r="K136" s="84">
        <f t="shared" si="109"/>
        <v>105037</v>
      </c>
      <c r="L136" s="84">
        <f t="shared" si="109"/>
        <v>5293968</v>
      </c>
      <c r="M136" s="84">
        <f t="shared" si="109"/>
        <v>2616580</v>
      </c>
      <c r="N136" s="84">
        <f t="shared" si="109"/>
        <v>4810783</v>
      </c>
      <c r="O136" s="84">
        <f t="shared" ref="O136:P136" si="110">SUM(O137:O137)</f>
        <v>0</v>
      </c>
      <c r="P136" s="84">
        <f t="shared" si="110"/>
        <v>0</v>
      </c>
      <c r="Q136" s="84">
        <f>SUM(Q137:Q138)</f>
        <v>17995993</v>
      </c>
      <c r="R136" s="89">
        <f t="shared" si="83"/>
        <v>0</v>
      </c>
      <c r="S136" s="99"/>
      <c r="T136" s="64"/>
      <c r="Y136" s="88">
        <f>V134+W134+X134+Y134-'[1]1.Сводная смета на СМР'!$T$125-'[1]1.Сводная смета на СМР'!$U$125-'[1]1.Сводная смета на СМР'!$V$125-'[1]1.Сводная смета на СМР'!$W$125</f>
        <v>6396466</v>
      </c>
      <c r="Z136" s="88">
        <f>Z134-'[1]1.Сводная смета на СМР'!$X$125</f>
        <v>1691145</v>
      </c>
      <c r="AC136" s="88">
        <f>AC134-'[1]1.Сводная смета на СМР'!$AA$125</f>
        <v>8087611</v>
      </c>
    </row>
    <row r="137" spans="2:31" ht="22.5" hidden="1" customHeight="1" outlineLevel="1" x14ac:dyDescent="0.25">
      <c r="B137" s="72" t="s">
        <v>336</v>
      </c>
      <c r="C137" s="76" t="s">
        <v>416</v>
      </c>
      <c r="D137" s="84">
        <v>688364</v>
      </c>
      <c r="E137" s="84">
        <v>13169771</v>
      </c>
      <c r="F137" s="84">
        <f>ROUND(D137*$G$16,0)</f>
        <v>698483</v>
      </c>
      <c r="G137" s="84">
        <f t="shared" ref="G137:G138" si="111">ROUND(E137*$G$16,0)</f>
        <v>13363367</v>
      </c>
      <c r="H137" s="119">
        <f>ROUND(G137/$H$12,0)</f>
        <v>905</v>
      </c>
      <c r="I137" s="100">
        <v>11844.851410000001</v>
      </c>
      <c r="J137" s="84">
        <v>3724424</v>
      </c>
      <c r="K137" s="84">
        <v>58773</v>
      </c>
      <c r="L137" s="84">
        <v>3785338</v>
      </c>
      <c r="M137" s="84">
        <v>1863099</v>
      </c>
      <c r="N137" s="84">
        <v>3738137</v>
      </c>
      <c r="O137" s="84"/>
      <c r="P137" s="84"/>
      <c r="Q137" s="84">
        <f>SUM(J137+K137+L137+M137+N137+P137)</f>
        <v>13169771</v>
      </c>
      <c r="R137" s="89">
        <f t="shared" si="83"/>
        <v>0</v>
      </c>
      <c r="S137" s="99">
        <v>45743</v>
      </c>
      <c r="T137" s="64" t="str">
        <f t="shared" si="79"/>
        <v>П</v>
      </c>
    </row>
    <row r="138" spans="2:31" ht="17.25" hidden="1" customHeight="1" outlineLevel="1" x14ac:dyDescent="0.25">
      <c r="B138" s="72" t="s">
        <v>623</v>
      </c>
      <c r="C138" s="76" t="s">
        <v>631</v>
      </c>
      <c r="D138" s="118">
        <v>229765</v>
      </c>
      <c r="E138" s="84">
        <v>4826222</v>
      </c>
      <c r="F138" s="84">
        <f>ROUND(D138*$G$16,0)</f>
        <v>233143</v>
      </c>
      <c r="G138" s="84">
        <f t="shared" si="111"/>
        <v>4897167</v>
      </c>
      <c r="H138" s="119">
        <f>ROUND(G138/$H$12,0)</f>
        <v>332</v>
      </c>
      <c r="I138" s="100">
        <v>4634.3163759999998</v>
      </c>
      <c r="J138" s="84">
        <v>1445201</v>
      </c>
      <c r="K138" s="84">
        <v>46264</v>
      </c>
      <c r="L138" s="84">
        <v>1508630</v>
      </c>
      <c r="M138" s="84">
        <v>753481</v>
      </c>
      <c r="N138" s="84">
        <v>1072646</v>
      </c>
      <c r="O138" s="84"/>
      <c r="P138" s="84"/>
      <c r="Q138" s="84">
        <f>SUM(J138+K138+L138+M138+N138+P138)</f>
        <v>4826222</v>
      </c>
      <c r="R138" s="89">
        <f t="shared" si="83"/>
        <v>0</v>
      </c>
      <c r="S138" s="99">
        <v>45743</v>
      </c>
      <c r="T138" s="64" t="str">
        <f t="shared" si="79"/>
        <v>П</v>
      </c>
      <c r="V138" s="88">
        <f>V134+X134+Y134+Z134</f>
        <v>112442964</v>
      </c>
    </row>
    <row r="139" spans="2:31" ht="17.100000000000001" customHeight="1" outlineLevel="1" x14ac:dyDescent="0.25">
      <c r="B139" s="72" t="s">
        <v>123</v>
      </c>
      <c r="C139" s="76" t="s">
        <v>337</v>
      </c>
      <c r="D139" s="84">
        <f>SUM(D140:D144)</f>
        <v>1686220.52</v>
      </c>
      <c r="E139" s="84">
        <f t="shared" ref="E139:Q139" si="112">SUM(E140:E144)</f>
        <v>41690407</v>
      </c>
      <c r="F139" s="84">
        <f t="shared" si="112"/>
        <v>1711009</v>
      </c>
      <c r="G139" s="84">
        <f t="shared" si="112"/>
        <v>42303256</v>
      </c>
      <c r="H139" s="84">
        <f t="shared" si="112"/>
        <v>2864</v>
      </c>
      <c r="I139" s="84">
        <f t="shared" si="112"/>
        <v>46203.185899999997</v>
      </c>
      <c r="J139" s="84">
        <f t="shared" si="112"/>
        <v>14277121</v>
      </c>
      <c r="K139" s="84">
        <f t="shared" si="112"/>
        <v>184238</v>
      </c>
      <c r="L139" s="84">
        <f t="shared" si="112"/>
        <v>14462595</v>
      </c>
      <c r="M139" s="84">
        <f t="shared" si="112"/>
        <v>7139721</v>
      </c>
      <c r="N139" s="84">
        <f t="shared" si="112"/>
        <v>5626732</v>
      </c>
      <c r="O139" s="84">
        <f t="shared" si="112"/>
        <v>0</v>
      </c>
      <c r="P139" s="84">
        <f t="shared" si="112"/>
        <v>0</v>
      </c>
      <c r="Q139" s="84">
        <f t="shared" si="112"/>
        <v>41690407</v>
      </c>
      <c r="R139" s="89">
        <f t="shared" si="83"/>
        <v>0</v>
      </c>
      <c r="S139" s="99"/>
      <c r="T139" s="64" t="str">
        <f t="shared" si="79"/>
        <v>П</v>
      </c>
      <c r="V139" s="80">
        <f>V138/'[1]1.Сводная смета на СМР'!$T$128</f>
        <v>1.0763115911902639</v>
      </c>
    </row>
    <row r="140" spans="2:31" ht="16.5" hidden="1" customHeight="1" outlineLevel="1" x14ac:dyDescent="0.25">
      <c r="B140" s="72" t="s">
        <v>365</v>
      </c>
      <c r="C140" s="76" t="s">
        <v>415</v>
      </c>
      <c r="D140" s="84">
        <v>1454256</v>
      </c>
      <c r="E140" s="84">
        <v>37758828</v>
      </c>
      <c r="F140" s="84">
        <f t="shared" ref="F140:G145" si="113">ROUND(D140*$G$16,0)</f>
        <v>1475634</v>
      </c>
      <c r="G140" s="84">
        <f t="shared" si="113"/>
        <v>38313883</v>
      </c>
      <c r="H140" s="119">
        <f>ROUND(G140/$H$12,0)</f>
        <v>2594</v>
      </c>
      <c r="I140" s="120">
        <v>42935.7287</v>
      </c>
      <c r="J140" s="84">
        <v>13331868</v>
      </c>
      <c r="K140" s="84">
        <v>157284</v>
      </c>
      <c r="L140" s="84">
        <v>13481167</v>
      </c>
      <c r="M140" s="84">
        <v>6605771</v>
      </c>
      <c r="N140" s="84">
        <v>4182738</v>
      </c>
      <c r="O140" s="84"/>
      <c r="P140" s="84"/>
      <c r="Q140" s="84">
        <f>SUM(J140+K140+L140+M140+N140+P140)</f>
        <v>37758828</v>
      </c>
      <c r="R140" s="89">
        <f t="shared" si="83"/>
        <v>0</v>
      </c>
      <c r="S140" s="99">
        <v>45743</v>
      </c>
      <c r="T140" s="64" t="str">
        <f t="shared" si="79"/>
        <v>П</v>
      </c>
      <c r="V140" s="88">
        <f>V138-'[1]1.Сводная смета на СМР'!$T$128</f>
        <v>7972321</v>
      </c>
    </row>
    <row r="141" spans="2:31" ht="16.5" hidden="1" customHeight="1" outlineLevel="1" x14ac:dyDescent="0.25">
      <c r="B141" s="72" t="s">
        <v>603</v>
      </c>
      <c r="C141" s="76" t="s">
        <v>624</v>
      </c>
      <c r="D141" s="84">
        <v>161440.51999999999</v>
      </c>
      <c r="E141" s="84">
        <v>2266617</v>
      </c>
      <c r="F141" s="84">
        <f t="shared" si="113"/>
        <v>163814</v>
      </c>
      <c r="G141" s="84">
        <f t="shared" si="113"/>
        <v>2299936</v>
      </c>
      <c r="H141" s="119">
        <f t="shared" ref="H141:H142" si="114">ROUND(G141/$H$12,0)</f>
        <v>156</v>
      </c>
      <c r="I141" s="120">
        <v>1342.18</v>
      </c>
      <c r="J141" s="84">
        <v>415973</v>
      </c>
      <c r="K141" s="84">
        <v>16080</v>
      </c>
      <c r="L141" s="84">
        <v>432019</v>
      </c>
      <c r="M141" s="84">
        <v>221376</v>
      </c>
      <c r="N141" s="84">
        <v>1181169</v>
      </c>
      <c r="O141" s="84"/>
      <c r="P141" s="84"/>
      <c r="Q141" s="84">
        <f t="shared" ref="Q141:Q142" si="115">SUM(J141+K141+L141+M141+N141+P141)</f>
        <v>2266617</v>
      </c>
      <c r="R141" s="89">
        <f t="shared" si="83"/>
        <v>0</v>
      </c>
      <c r="S141" s="99">
        <v>45744</v>
      </c>
      <c r="T141" s="64" t="str">
        <f t="shared" si="79"/>
        <v>П</v>
      </c>
    </row>
    <row r="142" spans="2:31" ht="16.5" hidden="1" customHeight="1" outlineLevel="1" x14ac:dyDescent="0.25">
      <c r="B142" s="72" t="s">
        <v>604</v>
      </c>
      <c r="C142" s="76" t="s">
        <v>632</v>
      </c>
      <c r="D142" s="84">
        <v>70524</v>
      </c>
      <c r="E142" s="84">
        <v>1664962</v>
      </c>
      <c r="F142" s="84">
        <f t="shared" si="113"/>
        <v>71561</v>
      </c>
      <c r="G142" s="84">
        <f t="shared" si="113"/>
        <v>1689437</v>
      </c>
      <c r="H142" s="119">
        <f t="shared" si="114"/>
        <v>114</v>
      </c>
      <c r="I142" s="120">
        <v>1925.2772</v>
      </c>
      <c r="J142" s="84">
        <v>529280</v>
      </c>
      <c r="K142" s="84">
        <v>10874</v>
      </c>
      <c r="L142" s="84">
        <v>549409</v>
      </c>
      <c r="M142" s="84">
        <v>312574</v>
      </c>
      <c r="N142" s="84">
        <v>262825</v>
      </c>
      <c r="O142" s="84"/>
      <c r="P142" s="84"/>
      <c r="Q142" s="84">
        <f t="shared" si="115"/>
        <v>1664962</v>
      </c>
      <c r="R142" s="89">
        <f t="shared" si="83"/>
        <v>0</v>
      </c>
      <c r="S142" s="99">
        <v>45743</v>
      </c>
      <c r="T142" s="64" t="str">
        <f t="shared" si="79"/>
        <v>П</v>
      </c>
    </row>
    <row r="143" spans="2:31" ht="18" hidden="1" customHeight="1" outlineLevel="1" x14ac:dyDescent="0.25">
      <c r="B143" s="72"/>
      <c r="C143" s="76"/>
      <c r="D143" s="84"/>
      <c r="E143" s="84"/>
      <c r="F143" s="84"/>
      <c r="G143" s="84"/>
      <c r="H143" s="119"/>
      <c r="I143" s="120"/>
      <c r="J143" s="84"/>
      <c r="K143" s="84"/>
      <c r="L143" s="84"/>
      <c r="M143" s="84"/>
      <c r="N143" s="84"/>
      <c r="O143" s="84"/>
      <c r="P143" s="84"/>
      <c r="Q143" s="84"/>
      <c r="R143" s="89">
        <f t="shared" si="83"/>
        <v>0</v>
      </c>
      <c r="S143" s="99"/>
      <c r="T143" s="64" t="str">
        <f t="shared" si="79"/>
        <v>П</v>
      </c>
    </row>
    <row r="144" spans="2:31" ht="18" hidden="1" customHeight="1" outlineLevel="1" x14ac:dyDescent="0.25">
      <c r="B144" s="72"/>
      <c r="C144" s="76"/>
      <c r="D144" s="84"/>
      <c r="E144" s="84"/>
      <c r="F144" s="84"/>
      <c r="G144" s="84"/>
      <c r="H144" s="119"/>
      <c r="I144" s="120"/>
      <c r="J144" s="84"/>
      <c r="K144" s="84"/>
      <c r="L144" s="84"/>
      <c r="M144" s="84"/>
      <c r="N144" s="84"/>
      <c r="O144" s="84"/>
      <c r="P144" s="84"/>
      <c r="Q144" s="84"/>
      <c r="R144" s="89">
        <f t="shared" si="83"/>
        <v>0</v>
      </c>
      <c r="S144" s="99"/>
      <c r="T144" s="64" t="str">
        <f t="shared" si="79"/>
        <v>П</v>
      </c>
    </row>
    <row r="145" spans="2:21" ht="20.25" hidden="1" customHeight="1" outlineLevel="1" x14ac:dyDescent="0.25">
      <c r="B145" s="72" t="s">
        <v>171</v>
      </c>
      <c r="C145" s="76" t="s">
        <v>625</v>
      </c>
      <c r="D145" s="84"/>
      <c r="E145" s="84"/>
      <c r="F145" s="84">
        <f t="shared" si="113"/>
        <v>0</v>
      </c>
      <c r="G145" s="84">
        <f t="shared" si="113"/>
        <v>0</v>
      </c>
      <c r="H145" s="117">
        <f>ROUND(G145/$H$12,0)</f>
        <v>0</v>
      </c>
      <c r="I145" s="84"/>
      <c r="J145" s="84"/>
      <c r="K145" s="84"/>
      <c r="L145" s="84"/>
      <c r="M145" s="84"/>
      <c r="N145" s="84"/>
      <c r="O145" s="84"/>
      <c r="P145" s="84"/>
      <c r="Q145" s="84">
        <f>SUM(J145+K145+L145+M145+N145+P145)</f>
        <v>0</v>
      </c>
      <c r="R145" s="89">
        <f t="shared" si="83"/>
        <v>0</v>
      </c>
      <c r="S145" s="99"/>
      <c r="T145" s="64" t="str">
        <f t="shared" si="79"/>
        <v>П</v>
      </c>
      <c r="U145" s="101"/>
    </row>
    <row r="146" spans="2:21" ht="17.100000000000001" customHeight="1" outlineLevel="1" x14ac:dyDescent="0.25">
      <c r="B146" s="72" t="s">
        <v>188</v>
      </c>
      <c r="C146" s="76" t="s">
        <v>378</v>
      </c>
      <c r="D146" s="84">
        <f t="shared" ref="D146:Q146" si="116">SUM(D147:D147)</f>
        <v>110643</v>
      </c>
      <c r="E146" s="84">
        <f t="shared" si="116"/>
        <v>2118756</v>
      </c>
      <c r="F146" s="84">
        <f t="shared" si="116"/>
        <v>112269</v>
      </c>
      <c r="G146" s="84">
        <f t="shared" si="116"/>
        <v>2149902</v>
      </c>
      <c r="H146" s="84">
        <f t="shared" si="116"/>
        <v>146</v>
      </c>
      <c r="I146" s="84">
        <f t="shared" si="116"/>
        <v>1925.3090400000001</v>
      </c>
      <c r="J146" s="84">
        <f t="shared" si="116"/>
        <v>596188</v>
      </c>
      <c r="K146" s="84">
        <f t="shared" si="116"/>
        <v>16702</v>
      </c>
      <c r="L146" s="84">
        <f t="shared" si="116"/>
        <v>606700</v>
      </c>
      <c r="M146" s="84">
        <f t="shared" si="116"/>
        <v>303078</v>
      </c>
      <c r="N146" s="84">
        <f t="shared" si="116"/>
        <v>596088</v>
      </c>
      <c r="O146" s="84">
        <f t="shared" si="116"/>
        <v>0</v>
      </c>
      <c r="P146" s="84">
        <f t="shared" si="116"/>
        <v>0</v>
      </c>
      <c r="Q146" s="84">
        <f t="shared" si="116"/>
        <v>2118756</v>
      </c>
      <c r="R146" s="89">
        <f t="shared" si="83"/>
        <v>0</v>
      </c>
      <c r="S146" s="99"/>
      <c r="T146" s="64"/>
      <c r="U146" s="88"/>
    </row>
    <row r="147" spans="2:21" ht="17.100000000000001" hidden="1" customHeight="1" outlineLevel="1" x14ac:dyDescent="0.25">
      <c r="B147" s="72" t="s">
        <v>390</v>
      </c>
      <c r="C147" s="76" t="s">
        <v>414</v>
      </c>
      <c r="D147" s="84">
        <v>110643</v>
      </c>
      <c r="E147" s="84">
        <v>2118756</v>
      </c>
      <c r="F147" s="84">
        <f t="shared" ref="F147:G147" si="117">ROUND(D147*$G$16,0)</f>
        <v>112269</v>
      </c>
      <c r="G147" s="84">
        <f t="shared" si="117"/>
        <v>2149902</v>
      </c>
      <c r="H147" s="117">
        <f>ROUND(G147/$H$12,0)</f>
        <v>146</v>
      </c>
      <c r="I147" s="100">
        <v>1925.3090400000001</v>
      </c>
      <c r="J147" s="84">
        <v>596188</v>
      </c>
      <c r="K147" s="84">
        <v>16702</v>
      </c>
      <c r="L147" s="84">
        <v>606700</v>
      </c>
      <c r="M147" s="84">
        <v>303078</v>
      </c>
      <c r="N147" s="84">
        <v>596088</v>
      </c>
      <c r="O147" s="84"/>
      <c r="P147" s="84"/>
      <c r="Q147" s="84">
        <f>SUM(J147+K147+L147+M147+N147+P147)</f>
        <v>2118756</v>
      </c>
      <c r="R147" s="89">
        <f t="shared" si="83"/>
        <v>0</v>
      </c>
      <c r="S147" s="99">
        <v>45743</v>
      </c>
      <c r="T147" s="64" t="str">
        <f t="shared" si="79"/>
        <v>П</v>
      </c>
    </row>
    <row r="148" spans="2:21" ht="17.100000000000001" customHeight="1" collapsed="1" x14ac:dyDescent="0.25">
      <c r="B148" s="131" t="s">
        <v>130</v>
      </c>
      <c r="C148" s="1" t="s">
        <v>33</v>
      </c>
      <c r="D148" s="63">
        <f t="shared" ref="D148:Q148" si="118">SUM(D149,D150,D151,D153,D154,D155)</f>
        <v>599535.13</v>
      </c>
      <c r="E148" s="63">
        <f t="shared" si="118"/>
        <v>13321240</v>
      </c>
      <c r="F148" s="63">
        <f t="shared" si="118"/>
        <v>605655.43000000005</v>
      </c>
      <c r="G148" s="63">
        <f t="shared" si="118"/>
        <v>13469948</v>
      </c>
      <c r="H148" s="63">
        <f t="shared" si="118"/>
        <v>912</v>
      </c>
      <c r="I148" s="63">
        <f t="shared" si="118"/>
        <v>13823.016</v>
      </c>
      <c r="J148" s="63">
        <f t="shared" si="118"/>
        <v>4494526</v>
      </c>
      <c r="K148" s="63">
        <f t="shared" si="118"/>
        <v>700269</v>
      </c>
      <c r="L148" s="63">
        <f t="shared" si="118"/>
        <v>4175783</v>
      </c>
      <c r="M148" s="63">
        <f t="shared" si="118"/>
        <v>2183949</v>
      </c>
      <c r="N148" s="63">
        <f t="shared" si="118"/>
        <v>1091629</v>
      </c>
      <c r="O148" s="63">
        <f t="shared" si="118"/>
        <v>108186.43000000002</v>
      </c>
      <c r="P148" s="63">
        <f t="shared" si="118"/>
        <v>675084</v>
      </c>
      <c r="Q148" s="63">
        <f t="shared" si="118"/>
        <v>13321240</v>
      </c>
      <c r="R148" s="89">
        <f t="shared" ref="R148:R168" si="119">E148-Q148</f>
        <v>0</v>
      </c>
      <c r="S148" s="97"/>
      <c r="T148" s="64"/>
    </row>
    <row r="149" spans="2:21" ht="17.100000000000001" customHeight="1" outlineLevel="1" x14ac:dyDescent="0.25">
      <c r="B149" s="72" t="s">
        <v>131</v>
      </c>
      <c r="C149" s="76" t="s">
        <v>34</v>
      </c>
      <c r="D149" s="84">
        <v>1336.2</v>
      </c>
      <c r="E149" s="84">
        <v>28236</v>
      </c>
      <c r="F149" s="84">
        <f>ROUND(D149*$G16,0)</f>
        <v>1356</v>
      </c>
      <c r="G149" s="84">
        <f>ROUND(E149*$G$16,0)</f>
        <v>28651</v>
      </c>
      <c r="H149" s="84">
        <f>ROUND(G149/$H$12,0)</f>
        <v>2</v>
      </c>
      <c r="I149" s="100">
        <v>30.34</v>
      </c>
      <c r="J149" s="84">
        <v>8310</v>
      </c>
      <c r="K149" s="84">
        <v>123</v>
      </c>
      <c r="L149" s="84">
        <v>8613</v>
      </c>
      <c r="M149" s="84">
        <v>4934</v>
      </c>
      <c r="N149" s="84">
        <v>6256</v>
      </c>
      <c r="O149" s="84"/>
      <c r="P149" s="84"/>
      <c r="Q149" s="84">
        <f t="shared" ref="Q149" si="120">SUM(J149:N149,P149)</f>
        <v>28236</v>
      </c>
      <c r="R149" s="89">
        <f t="shared" si="119"/>
        <v>0</v>
      </c>
      <c r="S149" s="97">
        <v>45744</v>
      </c>
      <c r="T149" s="64" t="s">
        <v>430</v>
      </c>
    </row>
    <row r="150" spans="2:21" ht="17.100000000000001" customHeight="1" outlineLevel="1" x14ac:dyDescent="0.25">
      <c r="B150" s="72" t="s">
        <v>132</v>
      </c>
      <c r="C150" s="76" t="s">
        <v>251</v>
      </c>
      <c r="D150" s="84">
        <v>78230.8</v>
      </c>
      <c r="E150" s="84">
        <v>770731</v>
      </c>
      <c r="F150" s="84">
        <f>ROUND(D150*$G$16,0)</f>
        <v>79381</v>
      </c>
      <c r="G150" s="84">
        <f>ROUND(E150*$G$16,0)</f>
        <v>782061</v>
      </c>
      <c r="H150" s="84">
        <f>ROUND(G150/$H$12,0)</f>
        <v>53</v>
      </c>
      <c r="I150" s="100">
        <v>89.48</v>
      </c>
      <c r="J150" s="84">
        <v>28146</v>
      </c>
      <c r="K150" s="84">
        <v>315</v>
      </c>
      <c r="L150" s="84">
        <v>26305</v>
      </c>
      <c r="M150" s="84">
        <v>17537</v>
      </c>
      <c r="N150" s="84">
        <v>698428</v>
      </c>
      <c r="O150" s="84"/>
      <c r="P150" s="84"/>
      <c r="Q150" s="84">
        <f t="shared" ref="Q150" si="121">SUM(J150+K150+L150+M150+N150+P150)</f>
        <v>770731</v>
      </c>
      <c r="R150" s="89">
        <f t="shared" si="119"/>
        <v>0</v>
      </c>
      <c r="S150" s="97">
        <v>45744</v>
      </c>
      <c r="T150" s="64" t="s">
        <v>430</v>
      </c>
    </row>
    <row r="151" spans="2:21" ht="17.100000000000001" customHeight="1" outlineLevel="1" x14ac:dyDescent="0.25">
      <c r="B151" s="72" t="s">
        <v>133</v>
      </c>
      <c r="C151" s="76" t="s">
        <v>35</v>
      </c>
      <c r="D151" s="84">
        <f>D152</f>
        <v>292151.67000000004</v>
      </c>
      <c r="E151" s="84">
        <f t="shared" ref="E151:Q151" si="122">E152</f>
        <v>8322170</v>
      </c>
      <c r="F151" s="84">
        <f t="shared" si="122"/>
        <v>296446</v>
      </c>
      <c r="G151" s="84">
        <f t="shared" si="122"/>
        <v>8444506</v>
      </c>
      <c r="H151" s="84">
        <f t="shared" si="122"/>
        <v>572</v>
      </c>
      <c r="I151" s="84">
        <f t="shared" si="122"/>
        <v>9949.8359999999993</v>
      </c>
      <c r="J151" s="84">
        <f t="shared" si="122"/>
        <v>2935236</v>
      </c>
      <c r="K151" s="84">
        <f t="shared" si="122"/>
        <v>678301</v>
      </c>
      <c r="L151" s="84">
        <f t="shared" si="122"/>
        <v>2939518</v>
      </c>
      <c r="M151" s="84">
        <f t="shared" si="122"/>
        <v>1565613</v>
      </c>
      <c r="N151" s="84">
        <f t="shared" si="122"/>
        <v>203502</v>
      </c>
      <c r="O151" s="84">
        <f t="shared" si="122"/>
        <v>0</v>
      </c>
      <c r="P151" s="84">
        <f t="shared" si="122"/>
        <v>0</v>
      </c>
      <c r="Q151" s="84">
        <f t="shared" si="122"/>
        <v>8322170</v>
      </c>
      <c r="R151" s="89">
        <f t="shared" si="119"/>
        <v>0</v>
      </c>
      <c r="S151" s="97"/>
      <c r="T151" s="64"/>
    </row>
    <row r="152" spans="2:21" ht="17.100000000000001" hidden="1" customHeight="1" outlineLevel="1" x14ac:dyDescent="0.25">
      <c r="B152" s="72" t="s">
        <v>344</v>
      </c>
      <c r="C152" s="76" t="s">
        <v>402</v>
      </c>
      <c r="D152" s="84">
        <v>292151.67000000004</v>
      </c>
      <c r="E152" s="84">
        <v>8322170</v>
      </c>
      <c r="F152" s="84">
        <f>ROUND(D152*$G$16,0)</f>
        <v>296446</v>
      </c>
      <c r="G152" s="84">
        <f>ROUND(E152*$G$16,0)</f>
        <v>8444506</v>
      </c>
      <c r="H152" s="84">
        <f>ROUND(G152/$H$12,0)</f>
        <v>572</v>
      </c>
      <c r="I152" s="100">
        <v>9949.8359999999993</v>
      </c>
      <c r="J152" s="84">
        <v>2935236</v>
      </c>
      <c r="K152" s="84">
        <v>678301</v>
      </c>
      <c r="L152" s="84">
        <v>2939518</v>
      </c>
      <c r="M152" s="84">
        <v>1565613</v>
      </c>
      <c r="N152" s="84">
        <v>203502</v>
      </c>
      <c r="O152" s="84"/>
      <c r="P152" s="84"/>
      <c r="Q152" s="84">
        <f>SUM(J152+K152+L152+M152+N152+P152)</f>
        <v>8322170</v>
      </c>
      <c r="R152" s="89">
        <f t="shared" si="119"/>
        <v>0</v>
      </c>
      <c r="S152" s="97">
        <v>45744</v>
      </c>
      <c r="T152" s="64" t="s">
        <v>430</v>
      </c>
    </row>
    <row r="153" spans="2:21" ht="17.100000000000001" customHeight="1" outlineLevel="1" x14ac:dyDescent="0.25">
      <c r="B153" s="72" t="s">
        <v>134</v>
      </c>
      <c r="C153" s="76" t="s">
        <v>252</v>
      </c>
      <c r="D153" s="84">
        <v>71931.27</v>
      </c>
      <c r="E153" s="84">
        <v>2425869</v>
      </c>
      <c r="F153" s="84">
        <f>ROUND(D153,0)</f>
        <v>71931</v>
      </c>
      <c r="G153" s="84">
        <f>ROUND(E153,0)</f>
        <v>2425869</v>
      </c>
      <c r="H153" s="84">
        <f>ROUND(G153/$H$12,0)</f>
        <v>164</v>
      </c>
      <c r="I153" s="100">
        <v>2646.9</v>
      </c>
      <c r="J153" s="84">
        <v>1153453</v>
      </c>
      <c r="K153" s="84"/>
      <c r="L153" s="84">
        <v>853556</v>
      </c>
      <c r="M153" s="84">
        <v>415243</v>
      </c>
      <c r="N153" s="84">
        <v>3617</v>
      </c>
      <c r="O153" s="84"/>
      <c r="P153" s="84"/>
      <c r="Q153" s="84">
        <f t="shared" ref="Q153:Q155" si="123">SUM(J153+K153+L153+M153+N153+P153)</f>
        <v>2425869</v>
      </c>
      <c r="R153" s="89">
        <f t="shared" si="119"/>
        <v>0</v>
      </c>
      <c r="S153" s="97">
        <v>45744</v>
      </c>
      <c r="T153" s="64" t="s">
        <v>430</v>
      </c>
    </row>
    <row r="154" spans="2:21" ht="17.100000000000001" customHeight="1" outlineLevel="1" x14ac:dyDescent="0.25">
      <c r="B154" s="72" t="s">
        <v>135</v>
      </c>
      <c r="C154" s="76" t="s">
        <v>401</v>
      </c>
      <c r="D154" s="84">
        <v>152809.29999999996</v>
      </c>
      <c r="E154" s="84">
        <v>1670085</v>
      </c>
      <c r="F154" s="84">
        <f>ROUND((D154-O154)*$G$16,0)+O154</f>
        <v>153465.43000000002</v>
      </c>
      <c r="G154" s="84">
        <f>ROUND((E154-P154)*$G$16,0)+P154</f>
        <v>1684712</v>
      </c>
      <c r="H154" s="84">
        <f>ROUND(G154/$H$12,0)</f>
        <v>114</v>
      </c>
      <c r="I154" s="100">
        <v>1000.51</v>
      </c>
      <c r="J154" s="84">
        <v>319786</v>
      </c>
      <c r="K154" s="84">
        <v>21530</v>
      </c>
      <c r="L154" s="84">
        <v>311091</v>
      </c>
      <c r="M154" s="84">
        <v>162768</v>
      </c>
      <c r="N154" s="84">
        <v>179826</v>
      </c>
      <c r="O154" s="84">
        <v>108186.43000000002</v>
      </c>
      <c r="P154" s="84">
        <v>675084</v>
      </c>
      <c r="Q154" s="84">
        <f t="shared" si="123"/>
        <v>1670085</v>
      </c>
      <c r="R154" s="89">
        <f t="shared" si="119"/>
        <v>0</v>
      </c>
      <c r="S154" s="97">
        <v>45744</v>
      </c>
      <c r="T154" s="64" t="s">
        <v>430</v>
      </c>
    </row>
    <row r="155" spans="2:21" ht="17.100000000000001" customHeight="1" outlineLevel="1" x14ac:dyDescent="0.25">
      <c r="B155" s="72" t="s">
        <v>189</v>
      </c>
      <c r="C155" s="76" t="s">
        <v>404</v>
      </c>
      <c r="D155" s="84">
        <v>3075.89</v>
      </c>
      <c r="E155" s="84">
        <v>104149</v>
      </c>
      <c r="F155" s="84">
        <f>ROUND(D155,0)</f>
        <v>3076</v>
      </c>
      <c r="G155" s="84">
        <f>ROUND(E155,0)</f>
        <v>104149</v>
      </c>
      <c r="H155" s="84">
        <f>ROUND(G155/$H$12,0)</f>
        <v>7</v>
      </c>
      <c r="I155" s="100">
        <v>105.95</v>
      </c>
      <c r="J155" s="84">
        <v>49595</v>
      </c>
      <c r="K155" s="84"/>
      <c r="L155" s="84">
        <v>36700</v>
      </c>
      <c r="M155" s="84">
        <v>17854</v>
      </c>
      <c r="N155" s="84"/>
      <c r="O155" s="84"/>
      <c r="P155" s="84"/>
      <c r="Q155" s="84">
        <f t="shared" si="123"/>
        <v>104149</v>
      </c>
      <c r="R155" s="89">
        <f t="shared" si="119"/>
        <v>0</v>
      </c>
      <c r="S155" s="97">
        <v>45744</v>
      </c>
      <c r="T155" s="64" t="str">
        <f t="shared" ref="T155" si="124">$T$16</f>
        <v>П</v>
      </c>
    </row>
    <row r="156" spans="2:21" ht="17.100000000000001" customHeight="1" x14ac:dyDescent="0.25">
      <c r="B156" s="131" t="s">
        <v>190</v>
      </c>
      <c r="C156" s="1" t="s">
        <v>253</v>
      </c>
      <c r="D156" s="63">
        <f t="shared" ref="D156:Q156" si="125">SUM(D157,D161)</f>
        <v>1637199.6000000003</v>
      </c>
      <c r="E156" s="63">
        <f t="shared" si="125"/>
        <v>19223711.609999999</v>
      </c>
      <c r="F156" s="63">
        <f t="shared" si="125"/>
        <v>1659719.4300000002</v>
      </c>
      <c r="G156" s="63">
        <f t="shared" si="125"/>
        <v>19495424.899999999</v>
      </c>
      <c r="H156" s="63">
        <f t="shared" si="125"/>
        <v>1320</v>
      </c>
      <c r="I156" s="63">
        <f t="shared" si="125"/>
        <v>6529.6612029999987</v>
      </c>
      <c r="J156" s="63">
        <f t="shared" si="125"/>
        <v>2111533.1</v>
      </c>
      <c r="K156" s="63">
        <f t="shared" si="125"/>
        <v>292349.68</v>
      </c>
      <c r="L156" s="63">
        <f t="shared" si="125"/>
        <v>2468268.61</v>
      </c>
      <c r="M156" s="63">
        <f t="shared" si="125"/>
        <v>1458208.0899999999</v>
      </c>
      <c r="N156" s="63">
        <f t="shared" si="125"/>
        <v>12255902.23</v>
      </c>
      <c r="O156" s="63">
        <f t="shared" si="125"/>
        <v>102155.43000000002</v>
      </c>
      <c r="P156" s="63">
        <f t="shared" si="125"/>
        <v>637449.9</v>
      </c>
      <c r="Q156" s="63">
        <f t="shared" si="125"/>
        <v>19223711.609999999</v>
      </c>
      <c r="R156" s="89">
        <f t="shared" si="119"/>
        <v>0</v>
      </c>
      <c r="S156" s="97"/>
      <c r="T156" s="64"/>
    </row>
    <row r="157" spans="2:21" ht="17.100000000000001" customHeight="1" outlineLevel="1" x14ac:dyDescent="0.25">
      <c r="B157" s="72" t="s">
        <v>191</v>
      </c>
      <c r="C157" s="76" t="s">
        <v>254</v>
      </c>
      <c r="D157" s="84">
        <f>D158+D159+D160</f>
        <v>1634178.5000000002</v>
      </c>
      <c r="E157" s="84">
        <f t="shared" ref="E157:Q157" si="126">E158+E159+E160</f>
        <v>19121417.099999998</v>
      </c>
      <c r="F157" s="84">
        <f t="shared" si="126"/>
        <v>1656698.4300000002</v>
      </c>
      <c r="G157" s="84">
        <f t="shared" si="126"/>
        <v>19393130.899999999</v>
      </c>
      <c r="H157" s="84">
        <f t="shared" si="126"/>
        <v>1313</v>
      </c>
      <c r="I157" s="84">
        <f t="shared" si="126"/>
        <v>6428.4112029999987</v>
      </c>
      <c r="J157" s="84">
        <f t="shared" si="126"/>
        <v>2062821.43</v>
      </c>
      <c r="K157" s="84">
        <f t="shared" si="126"/>
        <v>292349.68</v>
      </c>
      <c r="L157" s="84">
        <f t="shared" si="126"/>
        <v>2432221.98</v>
      </c>
      <c r="M157" s="84">
        <f t="shared" si="126"/>
        <v>1440671.88</v>
      </c>
      <c r="N157" s="84">
        <f t="shared" si="126"/>
        <v>12255902.23</v>
      </c>
      <c r="O157" s="84">
        <f t="shared" si="126"/>
        <v>102155.43000000002</v>
      </c>
      <c r="P157" s="84">
        <f t="shared" si="126"/>
        <v>637449.9</v>
      </c>
      <c r="Q157" s="84">
        <f t="shared" si="126"/>
        <v>19121417.099999998</v>
      </c>
      <c r="R157" s="89">
        <f t="shared" si="119"/>
        <v>0</v>
      </c>
      <c r="S157" s="97"/>
      <c r="T157" s="64"/>
    </row>
    <row r="158" spans="2:21" ht="17.100000000000001" hidden="1" customHeight="1" outlineLevel="1" x14ac:dyDescent="0.25">
      <c r="B158" s="79" t="s">
        <v>311</v>
      </c>
      <c r="C158" s="10" t="s">
        <v>405</v>
      </c>
      <c r="D158" s="84">
        <v>874545.12000000023</v>
      </c>
      <c r="E158" s="84">
        <v>9822875.8699999992</v>
      </c>
      <c r="F158" s="84">
        <f t="shared" ref="F158:G159" si="127">ROUND((D158-O158)*$G$16,0)+O158</f>
        <v>886560.54</v>
      </c>
      <c r="G158" s="84">
        <f t="shared" si="127"/>
        <v>9962030.6999999993</v>
      </c>
      <c r="H158" s="84">
        <f>ROUND(G158/$H$12,0)</f>
        <v>674</v>
      </c>
      <c r="I158" s="100">
        <v>2851.2195599999995</v>
      </c>
      <c r="J158" s="84">
        <v>912313.2</v>
      </c>
      <c r="K158" s="84">
        <v>125330.56</v>
      </c>
      <c r="L158" s="84">
        <v>1085467.1200000001</v>
      </c>
      <c r="M158" s="84">
        <v>639746.81999999995</v>
      </c>
      <c r="N158" s="84">
        <v>6703442.4699999997</v>
      </c>
      <c r="O158" s="84">
        <v>57143.540000000008</v>
      </c>
      <c r="P158" s="84">
        <v>356575.7</v>
      </c>
      <c r="Q158" s="84">
        <f>SUM(J158+K158+L158+M158+N158+P158)</f>
        <v>9822875.8699999992</v>
      </c>
      <c r="R158" s="89">
        <f t="shared" si="119"/>
        <v>0</v>
      </c>
      <c r="S158" s="97">
        <v>45744</v>
      </c>
      <c r="T158" s="64" t="s">
        <v>430</v>
      </c>
    </row>
    <row r="159" spans="2:21" ht="17.100000000000001" hidden="1" customHeight="1" outlineLevel="1" x14ac:dyDescent="0.25">
      <c r="B159" s="79" t="s">
        <v>310</v>
      </c>
      <c r="C159" s="10" t="s">
        <v>406</v>
      </c>
      <c r="D159" s="84">
        <v>747034.2</v>
      </c>
      <c r="E159" s="84">
        <v>8956180.4399999995</v>
      </c>
      <c r="F159" s="84">
        <f t="shared" si="127"/>
        <v>757353.89</v>
      </c>
      <c r="G159" s="84">
        <f t="shared" si="127"/>
        <v>9083707.1999999993</v>
      </c>
      <c r="H159" s="84">
        <f>ROUND(G159/$H$12,0)</f>
        <v>615</v>
      </c>
      <c r="I159" s="100">
        <v>3275.3943029999991</v>
      </c>
      <c r="J159" s="84">
        <v>1052878.68</v>
      </c>
      <c r="K159" s="84">
        <v>139736.94</v>
      </c>
      <c r="L159" s="84">
        <v>1220250.55</v>
      </c>
      <c r="M159" s="84">
        <v>726012.69</v>
      </c>
      <c r="N159" s="84">
        <v>5536427.3799999999</v>
      </c>
      <c r="O159" s="84">
        <v>45011.890000000007</v>
      </c>
      <c r="P159" s="84">
        <v>280874.2</v>
      </c>
      <c r="Q159" s="84">
        <f>SUM(J159+K159+L159+M159+N159+P159)</f>
        <v>8956180.4399999995</v>
      </c>
      <c r="R159" s="89">
        <f t="shared" si="119"/>
        <v>0</v>
      </c>
      <c r="S159" s="97">
        <v>45744</v>
      </c>
      <c r="T159" s="64" t="s">
        <v>430</v>
      </c>
    </row>
    <row r="160" spans="2:21" ht="17.100000000000001" hidden="1" customHeight="1" outlineLevel="1" x14ac:dyDescent="0.25">
      <c r="B160" s="79" t="s">
        <v>606</v>
      </c>
      <c r="C160" s="10" t="s">
        <v>607</v>
      </c>
      <c r="D160" s="84">
        <v>12599.179999999998</v>
      </c>
      <c r="E160" s="84">
        <v>342360.79</v>
      </c>
      <c r="F160" s="84">
        <f>ROUND((D160-O160)*$G$16,0)+O160</f>
        <v>12784</v>
      </c>
      <c r="G160" s="84">
        <f>ROUND((E160-P160)*$G$16,0)+P160</f>
        <v>347393</v>
      </c>
      <c r="H160" s="84">
        <f>ROUND(G160/$H$12,0)</f>
        <v>24</v>
      </c>
      <c r="I160" s="100">
        <v>301.79734000000002</v>
      </c>
      <c r="J160" s="84">
        <v>97629.55</v>
      </c>
      <c r="K160" s="84">
        <v>27282.18</v>
      </c>
      <c r="L160" s="84">
        <v>126504.31</v>
      </c>
      <c r="M160" s="84">
        <v>74912.37</v>
      </c>
      <c r="N160" s="84">
        <v>16032.38</v>
      </c>
      <c r="O160" s="84"/>
      <c r="P160" s="84"/>
      <c r="Q160" s="84">
        <f>SUM(J160+K160+L160+M160+N160+P160)</f>
        <v>342360.79000000004</v>
      </c>
      <c r="R160" s="89">
        <f t="shared" si="119"/>
        <v>0</v>
      </c>
      <c r="S160" s="97">
        <v>45744</v>
      </c>
      <c r="T160" s="64" t="s">
        <v>430</v>
      </c>
    </row>
    <row r="161" spans="2:20" ht="17.100000000000001" customHeight="1" outlineLevel="1" x14ac:dyDescent="0.25">
      <c r="B161" s="72" t="s">
        <v>192</v>
      </c>
      <c r="C161" s="76" t="s">
        <v>256</v>
      </c>
      <c r="D161" s="84">
        <f>SUM(D162:D163)</f>
        <v>3021.1000000000004</v>
      </c>
      <c r="E161" s="84">
        <f t="shared" ref="E161:P161" si="128">SUM(E162:E163)</f>
        <v>102294.51</v>
      </c>
      <c r="F161" s="84">
        <f t="shared" si="128"/>
        <v>3021</v>
      </c>
      <c r="G161" s="84">
        <f t="shared" si="128"/>
        <v>102294</v>
      </c>
      <c r="H161" s="84">
        <f t="shared" si="128"/>
        <v>7</v>
      </c>
      <c r="I161" s="84">
        <f t="shared" si="128"/>
        <v>101.25</v>
      </c>
      <c r="J161" s="84">
        <f t="shared" si="128"/>
        <v>48711.67</v>
      </c>
      <c r="K161" s="84">
        <f t="shared" si="128"/>
        <v>0</v>
      </c>
      <c r="L161" s="84">
        <f t="shared" si="128"/>
        <v>36046.630000000005</v>
      </c>
      <c r="M161" s="84">
        <f t="shared" si="128"/>
        <v>17536.21</v>
      </c>
      <c r="N161" s="84">
        <f t="shared" si="128"/>
        <v>0</v>
      </c>
      <c r="O161" s="84">
        <f t="shared" si="128"/>
        <v>0</v>
      </c>
      <c r="P161" s="84">
        <f t="shared" si="128"/>
        <v>0</v>
      </c>
      <c r="Q161" s="84">
        <f>SUM(Q162:Q163)</f>
        <v>102294.51</v>
      </c>
      <c r="R161" s="89">
        <f t="shared" si="119"/>
        <v>0</v>
      </c>
      <c r="S161" s="97"/>
      <c r="T161" s="64"/>
    </row>
    <row r="162" spans="2:20" ht="17.100000000000001" hidden="1" customHeight="1" outlineLevel="1" x14ac:dyDescent="0.25">
      <c r="B162" s="79" t="s">
        <v>309</v>
      </c>
      <c r="C162" s="10" t="s">
        <v>408</v>
      </c>
      <c r="D162" s="84">
        <v>2615.4300000000003</v>
      </c>
      <c r="E162" s="84">
        <v>88558.26</v>
      </c>
      <c r="F162" s="84">
        <f t="shared" ref="F162:G163" si="129">ROUND(D162,0)</f>
        <v>2615</v>
      </c>
      <c r="G162" s="84">
        <f t="shared" si="129"/>
        <v>88558</v>
      </c>
      <c r="H162" s="84">
        <f>ROUND(G162/$H$12,0)</f>
        <v>6</v>
      </c>
      <c r="I162" s="100">
        <v>86.67</v>
      </c>
      <c r="J162" s="84">
        <v>42170.6</v>
      </c>
      <c r="K162" s="84"/>
      <c r="L162" s="84">
        <v>31206.240000000002</v>
      </c>
      <c r="M162" s="84">
        <v>15181.42</v>
      </c>
      <c r="N162" s="84"/>
      <c r="O162" s="84"/>
      <c r="P162" s="84"/>
      <c r="Q162" s="84">
        <f>SUM(J162+K162+L162+M162+N162+P162)</f>
        <v>88558.26</v>
      </c>
      <c r="R162" s="89">
        <f t="shared" si="119"/>
        <v>0</v>
      </c>
      <c r="S162" s="97">
        <v>45744</v>
      </c>
      <c r="T162" s="64" t="s">
        <v>430</v>
      </c>
    </row>
    <row r="163" spans="2:20" ht="17.100000000000001" hidden="1" customHeight="1" outlineLevel="1" x14ac:dyDescent="0.25">
      <c r="B163" s="79" t="s">
        <v>308</v>
      </c>
      <c r="C163" s="10" t="s">
        <v>409</v>
      </c>
      <c r="D163" s="84">
        <v>405.67</v>
      </c>
      <c r="E163" s="84">
        <v>13736.25</v>
      </c>
      <c r="F163" s="84">
        <f t="shared" si="129"/>
        <v>406</v>
      </c>
      <c r="G163" s="84">
        <f t="shared" si="129"/>
        <v>13736</v>
      </c>
      <c r="H163" s="84">
        <f>ROUND(G163/$H$12,0)</f>
        <v>1</v>
      </c>
      <c r="I163" s="100">
        <v>14.58</v>
      </c>
      <c r="J163" s="84">
        <v>6541.07</v>
      </c>
      <c r="K163" s="84"/>
      <c r="L163" s="84">
        <v>4840.3900000000003</v>
      </c>
      <c r="M163" s="84">
        <v>2354.79</v>
      </c>
      <c r="N163" s="84"/>
      <c r="O163" s="84"/>
      <c r="P163" s="84"/>
      <c r="Q163" s="84">
        <f>SUM(J163+K163+L163+M163+N163+P163)</f>
        <v>13736.25</v>
      </c>
      <c r="R163" s="89">
        <f t="shared" si="119"/>
        <v>0</v>
      </c>
      <c r="S163" s="97">
        <v>45744</v>
      </c>
      <c r="T163" s="64" t="s">
        <v>430</v>
      </c>
    </row>
    <row r="164" spans="2:20" ht="17.100000000000001" customHeight="1" collapsed="1" x14ac:dyDescent="0.25">
      <c r="B164" s="131" t="s">
        <v>193</v>
      </c>
      <c r="C164" s="1" t="s">
        <v>257</v>
      </c>
      <c r="D164" s="63">
        <f t="shared" ref="D164:Q164" si="130">SUM(D165,D169,D170,D171,D172,D173)</f>
        <v>4505822.1700000009</v>
      </c>
      <c r="E164" s="63">
        <f t="shared" si="130"/>
        <v>46814298.219999999</v>
      </c>
      <c r="F164" s="63">
        <f t="shared" si="130"/>
        <v>4545709.13</v>
      </c>
      <c r="G164" s="63">
        <f t="shared" si="130"/>
        <v>47319503.409999996</v>
      </c>
      <c r="H164" s="63">
        <f t="shared" si="130"/>
        <v>3204</v>
      </c>
      <c r="I164" s="63">
        <f t="shared" si="130"/>
        <v>15529.7184789</v>
      </c>
      <c r="J164" s="63">
        <f t="shared" si="130"/>
        <v>5221624.1099999994</v>
      </c>
      <c r="K164" s="63">
        <f t="shared" si="130"/>
        <v>440215.26</v>
      </c>
      <c r="L164" s="63">
        <f t="shared" si="130"/>
        <v>5793534.1900000004</v>
      </c>
      <c r="M164" s="63">
        <f t="shared" si="130"/>
        <v>3315586.61</v>
      </c>
      <c r="N164" s="63">
        <f t="shared" si="130"/>
        <v>21143578.640000001</v>
      </c>
      <c r="O164" s="63">
        <f t="shared" si="130"/>
        <v>1746756.1300000001</v>
      </c>
      <c r="P164" s="63">
        <f t="shared" si="130"/>
        <v>10899759.41</v>
      </c>
      <c r="Q164" s="63">
        <f t="shared" si="130"/>
        <v>46814298.219999999</v>
      </c>
      <c r="R164" s="89">
        <f t="shared" si="119"/>
        <v>0</v>
      </c>
      <c r="S164" s="97"/>
      <c r="T164" s="64"/>
    </row>
    <row r="165" spans="2:20" ht="17.100000000000001" customHeight="1" x14ac:dyDescent="0.25">
      <c r="B165" s="72" t="s">
        <v>194</v>
      </c>
      <c r="C165" s="76" t="s">
        <v>351</v>
      </c>
      <c r="D165" s="84">
        <f t="shared" ref="D165:Q165" si="131">SUM(D166:D168)</f>
        <v>2968751.3000000007</v>
      </c>
      <c r="E165" s="84">
        <f t="shared" si="131"/>
        <v>29848563.920000002</v>
      </c>
      <c r="F165" s="84">
        <f t="shared" si="131"/>
        <v>2994095.7399999998</v>
      </c>
      <c r="G165" s="84">
        <f t="shared" si="131"/>
        <v>30169088.16</v>
      </c>
      <c r="H165" s="84">
        <f t="shared" si="131"/>
        <v>2043</v>
      </c>
      <c r="I165" s="84">
        <f t="shared" si="131"/>
        <v>9004.8506589000008</v>
      </c>
      <c r="J165" s="84">
        <f t="shared" si="131"/>
        <v>2998165.85</v>
      </c>
      <c r="K165" s="84">
        <f t="shared" si="131"/>
        <v>264960.95</v>
      </c>
      <c r="L165" s="84">
        <f t="shared" si="131"/>
        <v>3440231.47</v>
      </c>
      <c r="M165" s="84">
        <f t="shared" si="131"/>
        <v>1985859.42</v>
      </c>
      <c r="N165" s="84">
        <f t="shared" si="131"/>
        <v>13455555.07</v>
      </c>
      <c r="O165" s="84">
        <f t="shared" si="131"/>
        <v>1234581.74</v>
      </c>
      <c r="P165" s="84">
        <f t="shared" si="131"/>
        <v>7703791.1600000001</v>
      </c>
      <c r="Q165" s="84">
        <f t="shared" si="131"/>
        <v>29848563.920000002</v>
      </c>
      <c r="R165" s="89">
        <f t="shared" si="119"/>
        <v>0</v>
      </c>
      <c r="S165" s="97"/>
      <c r="T165" s="64"/>
    </row>
    <row r="166" spans="2:20" ht="17.100000000000001" hidden="1" customHeight="1" outlineLevel="1" x14ac:dyDescent="0.25">
      <c r="B166" s="72" t="s">
        <v>350</v>
      </c>
      <c r="C166" s="76" t="s">
        <v>641</v>
      </c>
      <c r="D166" s="84">
        <v>2256456.7800000007</v>
      </c>
      <c r="E166" s="84">
        <v>24052267.920000002</v>
      </c>
      <c r="F166" s="84">
        <f>ROUND((D166-O166)*$G$16,0)+O166</f>
        <v>2278983.7599999998</v>
      </c>
      <c r="G166" s="84">
        <f>ROUND((E166-P166)*$G$16,0)+P166</f>
        <v>24339424.16</v>
      </c>
      <c r="H166" s="84">
        <f>ROUND(G166/$H$12,0)</f>
        <v>1648</v>
      </c>
      <c r="I166" s="100">
        <v>7889.4460789000013</v>
      </c>
      <c r="J166" s="84">
        <v>2590811.85</v>
      </c>
      <c r="K166" s="84">
        <v>227678.95</v>
      </c>
      <c r="L166" s="84">
        <v>3041429.47</v>
      </c>
      <c r="M166" s="84">
        <v>1767730.42</v>
      </c>
      <c r="N166" s="84">
        <v>11906815.07</v>
      </c>
      <c r="O166" s="84">
        <v>724006.76</v>
      </c>
      <c r="P166" s="84">
        <v>4517802.16</v>
      </c>
      <c r="Q166" s="84">
        <f>SUM(J166+K166+L166+M166+N166+P166)</f>
        <v>24052267.920000002</v>
      </c>
      <c r="R166" s="89">
        <f t="shared" si="119"/>
        <v>0</v>
      </c>
      <c r="S166" s="97">
        <v>45744</v>
      </c>
      <c r="T166" s="64" t="s">
        <v>430</v>
      </c>
    </row>
    <row r="167" spans="2:20" ht="17.100000000000001" hidden="1" customHeight="1" outlineLevel="1" x14ac:dyDescent="0.25">
      <c r="B167" s="72" t="s">
        <v>352</v>
      </c>
      <c r="C167" s="76" t="s">
        <v>640</v>
      </c>
      <c r="D167" s="84">
        <v>702242.0499999997</v>
      </c>
      <c r="E167" s="84">
        <v>5455920</v>
      </c>
      <c r="F167" s="84">
        <f>ROUND((D167-O167)*$G$16,0)+O167</f>
        <v>705059.98</v>
      </c>
      <c r="G167" s="84">
        <f>ROUND((E167-P167)*$G$16,0)+P167</f>
        <v>5489288</v>
      </c>
      <c r="H167" s="84">
        <f>ROUND(G167/$H$12,0)</f>
        <v>372</v>
      </c>
      <c r="I167" s="100">
        <v>770.40458000000001</v>
      </c>
      <c r="J167" s="84">
        <v>245270</v>
      </c>
      <c r="K167" s="84">
        <v>37282</v>
      </c>
      <c r="L167" s="84">
        <v>278860</v>
      </c>
      <c r="M167" s="84">
        <v>159779</v>
      </c>
      <c r="N167" s="84">
        <v>1548740</v>
      </c>
      <c r="O167" s="84">
        <v>510574.98</v>
      </c>
      <c r="P167" s="84">
        <v>3185989</v>
      </c>
      <c r="Q167" s="84">
        <f t="shared" ref="Q167" si="132">SUM(J167+K167+L167+M167+N167+P167)</f>
        <v>5455920</v>
      </c>
      <c r="R167" s="89">
        <f>E167-Q167</f>
        <v>0</v>
      </c>
      <c r="S167" s="97">
        <v>45744</v>
      </c>
      <c r="T167" s="64" t="s">
        <v>430</v>
      </c>
    </row>
    <row r="168" spans="2:20" ht="16.5" hidden="1" customHeight="1" outlineLevel="1" x14ac:dyDescent="0.25">
      <c r="B168" s="72" t="s">
        <v>422</v>
      </c>
      <c r="C168" s="76" t="s">
        <v>421</v>
      </c>
      <c r="D168" s="84">
        <v>10052.470000000001</v>
      </c>
      <c r="E168" s="84">
        <v>340376</v>
      </c>
      <c r="F168" s="84">
        <f>ROUND(D168,0)</f>
        <v>10052</v>
      </c>
      <c r="G168" s="84">
        <f>ROUND(E168,0)</f>
        <v>340376</v>
      </c>
      <c r="H168" s="84">
        <f>ROUND(G168/$H$12,0)</f>
        <v>23</v>
      </c>
      <c r="I168" s="100">
        <v>345</v>
      </c>
      <c r="J168" s="84">
        <v>162084</v>
      </c>
      <c r="K168" s="84"/>
      <c r="L168" s="84">
        <v>119942</v>
      </c>
      <c r="M168" s="84">
        <v>58350</v>
      </c>
      <c r="N168" s="84"/>
      <c r="O168" s="84"/>
      <c r="P168" s="84"/>
      <c r="Q168" s="84">
        <f>SUM(J168+K168+L168+M168+N168+P168)</f>
        <v>340376</v>
      </c>
      <c r="R168" s="89">
        <f t="shared" si="119"/>
        <v>0</v>
      </c>
      <c r="S168" s="97">
        <v>45744</v>
      </c>
      <c r="T168" s="64" t="s">
        <v>430</v>
      </c>
    </row>
    <row r="169" spans="2:20" ht="17.100000000000001" customHeight="1" outlineLevel="1" x14ac:dyDescent="0.25">
      <c r="B169" s="72" t="s">
        <v>195</v>
      </c>
      <c r="C169" s="76" t="s">
        <v>356</v>
      </c>
      <c r="D169" s="84">
        <v>188521.41999999998</v>
      </c>
      <c r="E169" s="84">
        <v>2706145</v>
      </c>
      <c r="F169" s="84">
        <f t="shared" ref="F169:G170" si="133">ROUND((D169-O169)*$G$16,0)+O169</f>
        <v>191245.97</v>
      </c>
      <c r="G169" s="84">
        <f t="shared" si="133"/>
        <v>2745633</v>
      </c>
      <c r="H169" s="84">
        <f t="shared" ref="H169:H172" si="134">ROUND(G169/$H$12,0)</f>
        <v>186</v>
      </c>
      <c r="I169" s="100">
        <v>1488.8089999999997</v>
      </c>
      <c r="J169" s="84">
        <v>456211</v>
      </c>
      <c r="K169" s="84">
        <v>31237</v>
      </c>
      <c r="L169" s="84">
        <v>553207</v>
      </c>
      <c r="M169" s="84">
        <v>328091</v>
      </c>
      <c r="N169" s="84">
        <v>1317531</v>
      </c>
      <c r="O169" s="84">
        <v>3183.97</v>
      </c>
      <c r="P169" s="84">
        <v>19868</v>
      </c>
      <c r="Q169" s="84">
        <f t="shared" ref="Q169:Q171" si="135">SUM(J169+K169+L169+M169+N169+P169)</f>
        <v>2706145</v>
      </c>
      <c r="R169" s="89">
        <f t="shared" ref="R169:R193" si="136">E169-Q169</f>
        <v>0</v>
      </c>
      <c r="S169" s="97">
        <v>45744</v>
      </c>
      <c r="T169" s="64" t="s">
        <v>430</v>
      </c>
    </row>
    <row r="170" spans="2:20" ht="17.100000000000001" customHeight="1" outlineLevel="1" x14ac:dyDescent="0.25">
      <c r="B170" s="72" t="s">
        <v>196</v>
      </c>
      <c r="C170" s="76" t="s">
        <v>24</v>
      </c>
      <c r="D170" s="84">
        <v>1206358.03</v>
      </c>
      <c r="E170" s="84">
        <v>12024237</v>
      </c>
      <c r="F170" s="84">
        <f t="shared" si="133"/>
        <v>1217683.5900000001</v>
      </c>
      <c r="G170" s="84">
        <f t="shared" si="133"/>
        <v>12161010</v>
      </c>
      <c r="H170" s="84">
        <f t="shared" si="134"/>
        <v>823</v>
      </c>
      <c r="I170" s="100">
        <v>3313.8088199999997</v>
      </c>
      <c r="J170" s="84">
        <v>1050689</v>
      </c>
      <c r="K170" s="84">
        <v>128296</v>
      </c>
      <c r="L170" s="84">
        <v>1233631</v>
      </c>
      <c r="M170" s="84">
        <v>720732</v>
      </c>
      <c r="N170" s="84">
        <v>6170938</v>
      </c>
      <c r="O170" s="84">
        <v>435889.59</v>
      </c>
      <c r="P170" s="84">
        <v>2719951</v>
      </c>
      <c r="Q170" s="84">
        <f>SUM(J170+K170+L170+M170+N170+P170)</f>
        <v>12024237</v>
      </c>
      <c r="R170" s="89">
        <f>E170-Q170</f>
        <v>0</v>
      </c>
      <c r="S170" s="97">
        <v>45744</v>
      </c>
      <c r="T170" s="64" t="s">
        <v>430</v>
      </c>
    </row>
    <row r="171" spans="2:20" ht="17.100000000000001" hidden="1" customHeight="1" outlineLevel="1" x14ac:dyDescent="0.25">
      <c r="B171" s="72" t="s">
        <v>197</v>
      </c>
      <c r="C171" s="76" t="s">
        <v>354</v>
      </c>
      <c r="D171" s="84"/>
      <c r="E171" s="84"/>
      <c r="F171" s="84">
        <f t="shared" ref="F171" si="137">ROUND(D171*$G$16,0)</f>
        <v>0</v>
      </c>
      <c r="G171" s="84">
        <f t="shared" ref="G171" si="138">ROUND(E171*$G$16,0)</f>
        <v>0</v>
      </c>
      <c r="H171" s="84">
        <f t="shared" si="134"/>
        <v>0</v>
      </c>
      <c r="I171" s="100"/>
      <c r="J171" s="84"/>
      <c r="K171" s="84"/>
      <c r="L171" s="84"/>
      <c r="M171" s="84"/>
      <c r="N171" s="84"/>
      <c r="O171" s="84"/>
      <c r="P171" s="84"/>
      <c r="Q171" s="84">
        <f t="shared" si="135"/>
        <v>0</v>
      </c>
      <c r="R171" s="89">
        <f t="shared" si="136"/>
        <v>0</v>
      </c>
      <c r="S171" s="97"/>
      <c r="T171" s="64"/>
    </row>
    <row r="172" spans="2:20" ht="17.100000000000001" customHeight="1" outlineLevel="1" x14ac:dyDescent="0.25">
      <c r="B172" s="72" t="s">
        <v>198</v>
      </c>
      <c r="C172" s="76" t="s">
        <v>613</v>
      </c>
      <c r="D172" s="84">
        <v>106562.72</v>
      </c>
      <c r="E172" s="84">
        <v>1028965.3</v>
      </c>
      <c r="F172" s="84">
        <f>ROUND((D172-O172)*$G$16,0)+O172</f>
        <v>107054.83</v>
      </c>
      <c r="G172" s="84">
        <f t="shared" ref="G172" si="139">ROUND((E172-P172)*$G$16,0)+P172</f>
        <v>1037385.25</v>
      </c>
      <c r="H172" s="84">
        <f t="shared" si="134"/>
        <v>70</v>
      </c>
      <c r="I172" s="100">
        <v>443.53</v>
      </c>
      <c r="J172" s="84">
        <v>142088.26</v>
      </c>
      <c r="K172" s="84">
        <v>15721.31</v>
      </c>
      <c r="L172" s="84">
        <v>141356.72</v>
      </c>
      <c r="M172" s="84">
        <v>74095.19</v>
      </c>
      <c r="N172" s="84">
        <v>199554.57</v>
      </c>
      <c r="O172" s="84">
        <v>73100.83</v>
      </c>
      <c r="P172" s="84">
        <v>456149.25</v>
      </c>
      <c r="Q172" s="84">
        <f>SUM(J172+K172+L172+M172+N172+P172)</f>
        <v>1028965.3</v>
      </c>
      <c r="R172" s="89">
        <f t="shared" si="136"/>
        <v>0</v>
      </c>
      <c r="S172" s="97">
        <v>45744</v>
      </c>
      <c r="T172" s="64" t="s">
        <v>430</v>
      </c>
    </row>
    <row r="173" spans="2:20" ht="17.100000000000001" customHeight="1" outlineLevel="1" x14ac:dyDescent="0.25">
      <c r="B173" s="72" t="s">
        <v>199</v>
      </c>
      <c r="C173" s="76" t="s">
        <v>258</v>
      </c>
      <c r="D173" s="84">
        <v>35628.700000000004</v>
      </c>
      <c r="E173" s="84">
        <v>1206387</v>
      </c>
      <c r="F173" s="84">
        <f t="shared" ref="F173" si="140">ROUND(D173,0)</f>
        <v>35629</v>
      </c>
      <c r="G173" s="84">
        <f t="shared" ref="G173" si="141">ROUND(E173,0)</f>
        <v>1206387</v>
      </c>
      <c r="H173" s="84">
        <f>ROUND(G173/$H$12,0)</f>
        <v>82</v>
      </c>
      <c r="I173" s="100">
        <v>1278.72</v>
      </c>
      <c r="J173" s="84">
        <v>574470</v>
      </c>
      <c r="K173" s="84"/>
      <c r="L173" s="84">
        <v>425108</v>
      </c>
      <c r="M173" s="84">
        <v>206809</v>
      </c>
      <c r="N173" s="84"/>
      <c r="O173" s="84"/>
      <c r="P173" s="84"/>
      <c r="Q173" s="84">
        <f>SUM(J173+K173+L173+M173+N173+P173)</f>
        <v>1206387</v>
      </c>
      <c r="R173" s="89">
        <f t="shared" si="136"/>
        <v>0</v>
      </c>
      <c r="S173" s="97">
        <v>45744</v>
      </c>
      <c r="T173" s="64" t="s">
        <v>430</v>
      </c>
    </row>
    <row r="174" spans="2:20" ht="16.5" customHeight="1" x14ac:dyDescent="0.25">
      <c r="B174" s="131" t="s">
        <v>200</v>
      </c>
      <c r="C174" s="1" t="s">
        <v>259</v>
      </c>
      <c r="D174" s="63">
        <f>SUM(D175,D178)</f>
        <v>1121661.6500000001</v>
      </c>
      <c r="E174" s="63">
        <f t="shared" ref="E174:P174" si="142">SUM(E175,E178)</f>
        <v>13455828.65</v>
      </c>
      <c r="F174" s="63">
        <f t="shared" si="142"/>
        <v>1137878.46</v>
      </c>
      <c r="G174" s="63">
        <f t="shared" si="142"/>
        <v>13651929.91</v>
      </c>
      <c r="H174" s="63">
        <f t="shared" si="142"/>
        <v>924</v>
      </c>
      <c r="I174" s="63">
        <f t="shared" si="142"/>
        <v>4622.0345900000002</v>
      </c>
      <c r="J174" s="63">
        <f t="shared" si="142"/>
        <v>1482310.28</v>
      </c>
      <c r="K174" s="63">
        <f t="shared" si="142"/>
        <v>96163.05</v>
      </c>
      <c r="L174" s="63">
        <f t="shared" si="142"/>
        <v>1806757.85</v>
      </c>
      <c r="M174" s="63">
        <f t="shared" si="142"/>
        <v>1077410.1099999999</v>
      </c>
      <c r="N174" s="63">
        <f t="shared" si="142"/>
        <v>8877613.4499999993</v>
      </c>
      <c r="O174" s="63">
        <f t="shared" si="142"/>
        <v>18521.46</v>
      </c>
      <c r="P174" s="63">
        <f t="shared" si="142"/>
        <v>115573.91</v>
      </c>
      <c r="Q174" s="63">
        <f>SUM(Q175,Q178)</f>
        <v>13455828.65</v>
      </c>
      <c r="R174" s="89">
        <f t="shared" si="136"/>
        <v>0</v>
      </c>
      <c r="S174" s="97"/>
      <c r="T174" s="64"/>
    </row>
    <row r="175" spans="2:20" ht="17.100000000000001" customHeight="1" outlineLevel="1" x14ac:dyDescent="0.25">
      <c r="B175" s="72" t="s">
        <v>201</v>
      </c>
      <c r="C175" s="76" t="s">
        <v>260</v>
      </c>
      <c r="D175" s="84">
        <f>SUM(D176:D177)</f>
        <v>1039612.2000000001</v>
      </c>
      <c r="E175" s="84">
        <f t="shared" ref="E175:G175" si="143">SUM(E176:E177)</f>
        <v>12478314.65</v>
      </c>
      <c r="F175" s="84">
        <f t="shared" si="143"/>
        <v>1054622.46</v>
      </c>
      <c r="G175" s="84">
        <f t="shared" si="143"/>
        <v>12660046.91</v>
      </c>
      <c r="H175" s="84">
        <f>SUM(H176:H177)</f>
        <v>857</v>
      </c>
      <c r="I175" s="84">
        <f>SUM(I176:I177)</f>
        <v>4307.68246</v>
      </c>
      <c r="J175" s="84">
        <f>SUM(J176:J177)</f>
        <v>1378933.28</v>
      </c>
      <c r="K175" s="84">
        <f t="shared" ref="K175:Q175" si="144">SUM(K176:K177)</f>
        <v>82026.05</v>
      </c>
      <c r="L175" s="84">
        <f t="shared" si="144"/>
        <v>1682853.85</v>
      </c>
      <c r="M175" s="84">
        <f t="shared" si="144"/>
        <v>1003168.11</v>
      </c>
      <c r="N175" s="84">
        <f t="shared" si="144"/>
        <v>8215759.4500000002</v>
      </c>
      <c r="O175" s="84">
        <f t="shared" si="144"/>
        <v>18521.46</v>
      </c>
      <c r="P175" s="84">
        <f t="shared" si="144"/>
        <v>115573.91</v>
      </c>
      <c r="Q175" s="84">
        <f t="shared" si="144"/>
        <v>12478314.65</v>
      </c>
      <c r="R175" s="89">
        <f t="shared" si="136"/>
        <v>0</v>
      </c>
      <c r="S175" s="97"/>
      <c r="T175" s="64"/>
    </row>
    <row r="176" spans="2:20" ht="17.100000000000001" hidden="1" customHeight="1" outlineLevel="1" x14ac:dyDescent="0.25">
      <c r="B176" s="79" t="s">
        <v>307</v>
      </c>
      <c r="C176" s="10" t="s">
        <v>612</v>
      </c>
      <c r="D176" s="84">
        <v>953715.79</v>
      </c>
      <c r="E176" s="84">
        <v>11633156.01</v>
      </c>
      <c r="F176" s="84">
        <f t="shared" ref="F176" si="145">ROUND((D176-O176)*$G$16,0)+O176</f>
        <v>967463.46</v>
      </c>
      <c r="G176" s="84">
        <f t="shared" ref="G176" si="146">ROUND((E176-P176)*$G$16,0)+P176</f>
        <v>11802464.91</v>
      </c>
      <c r="H176" s="84">
        <f>ROUND(G176/$H$12,0)</f>
        <v>799</v>
      </c>
      <c r="I176" s="100">
        <v>4220.7294599999996</v>
      </c>
      <c r="J176" s="84">
        <v>1352179.3</v>
      </c>
      <c r="K176" s="84">
        <v>80455.14</v>
      </c>
      <c r="L176" s="84">
        <v>1650729.87</v>
      </c>
      <c r="M176" s="84">
        <v>985042.17</v>
      </c>
      <c r="N176" s="84">
        <v>7449175.6200000001</v>
      </c>
      <c r="O176" s="84">
        <v>18521.46</v>
      </c>
      <c r="P176" s="84">
        <v>115573.91</v>
      </c>
      <c r="Q176" s="84">
        <f>SUM(J176+K176+L176+M176+N176+P176)</f>
        <v>11633156.01</v>
      </c>
      <c r="R176" s="89">
        <f t="shared" si="136"/>
        <v>0</v>
      </c>
      <c r="S176" s="97">
        <v>45744</v>
      </c>
      <c r="T176" s="64" t="s">
        <v>430</v>
      </c>
    </row>
    <row r="177" spans="2:20" ht="17.100000000000001" hidden="1" customHeight="1" outlineLevel="1" x14ac:dyDescent="0.25">
      <c r="B177" s="79" t="s">
        <v>608</v>
      </c>
      <c r="C177" s="10" t="s">
        <v>609</v>
      </c>
      <c r="D177" s="84">
        <v>85896.409999999989</v>
      </c>
      <c r="E177" s="84">
        <v>845158.64</v>
      </c>
      <c r="F177" s="84">
        <f t="shared" ref="F177" si="147">ROUND((D177-O177)*$G$16,0)+O177</f>
        <v>87159</v>
      </c>
      <c r="G177" s="84">
        <f t="shared" ref="G177" si="148">ROUND((E177-P177)*$G$16,0)+P177</f>
        <v>857582</v>
      </c>
      <c r="H177" s="84">
        <f>ROUND(G177/$H$12,0)</f>
        <v>58</v>
      </c>
      <c r="I177" s="100">
        <v>86.953000000000017</v>
      </c>
      <c r="J177" s="84">
        <v>26753.98</v>
      </c>
      <c r="K177" s="84">
        <v>1570.91</v>
      </c>
      <c r="L177" s="84">
        <v>32123.98</v>
      </c>
      <c r="M177" s="100">
        <v>18125.939999999999</v>
      </c>
      <c r="N177" s="100">
        <v>766583.83</v>
      </c>
      <c r="O177" s="84"/>
      <c r="P177" s="84"/>
      <c r="Q177" s="84">
        <f>SUM(J177+K177+L177+M177+N177+P177)</f>
        <v>845158.6399999999</v>
      </c>
      <c r="R177" s="89">
        <f t="shared" si="136"/>
        <v>0</v>
      </c>
      <c r="S177" s="97">
        <v>45744</v>
      </c>
      <c r="T177" s="64" t="s">
        <v>430</v>
      </c>
    </row>
    <row r="178" spans="2:20" ht="17.100000000000001" customHeight="1" outlineLevel="1" x14ac:dyDescent="0.25">
      <c r="B178" s="72" t="s">
        <v>202</v>
      </c>
      <c r="C178" s="76" t="s">
        <v>262</v>
      </c>
      <c r="D178" s="84">
        <v>82049.449999999983</v>
      </c>
      <c r="E178" s="84">
        <v>977514</v>
      </c>
      <c r="F178" s="84">
        <f t="shared" ref="F178" si="149">ROUND(D178*$G$16,0)</f>
        <v>83256</v>
      </c>
      <c r="G178" s="84">
        <f t="shared" ref="G178" si="150">ROUND(E178*$G$16,0)</f>
        <v>991883</v>
      </c>
      <c r="H178" s="84">
        <f>ROUND(G178/$H$12,0)</f>
        <v>67</v>
      </c>
      <c r="I178" s="100">
        <v>314.35212999999999</v>
      </c>
      <c r="J178" s="84">
        <v>103377</v>
      </c>
      <c r="K178" s="84">
        <v>14137</v>
      </c>
      <c r="L178" s="84">
        <v>123904</v>
      </c>
      <c r="M178" s="84">
        <v>74242</v>
      </c>
      <c r="N178" s="84">
        <v>661854</v>
      </c>
      <c r="O178" s="84"/>
      <c r="P178" s="84"/>
      <c r="Q178" s="84">
        <f t="shared" ref="Q178" si="151">SUM(J178+K178+L178+M178+N178+P178)</f>
        <v>977514</v>
      </c>
      <c r="R178" s="89">
        <f t="shared" si="136"/>
        <v>0</v>
      </c>
      <c r="S178" s="97">
        <v>45744</v>
      </c>
      <c r="T178" s="64" t="s">
        <v>430</v>
      </c>
    </row>
    <row r="179" spans="2:20" ht="17.100000000000001" customHeight="1" x14ac:dyDescent="0.25">
      <c r="B179" s="131" t="s">
        <v>203</v>
      </c>
      <c r="C179" s="1" t="s">
        <v>263</v>
      </c>
      <c r="D179" s="63">
        <f t="shared" ref="D179:P179" si="152">SUM(D180,D183,D184)</f>
        <v>3989939.75</v>
      </c>
      <c r="E179" s="63">
        <f t="shared" si="152"/>
        <v>44227002.479999997</v>
      </c>
      <c r="F179" s="63">
        <f t="shared" si="152"/>
        <v>4032202.0700000003</v>
      </c>
      <c r="G179" s="63">
        <f t="shared" si="152"/>
        <v>44767512.730000004</v>
      </c>
      <c r="H179" s="63">
        <f t="shared" si="152"/>
        <v>3031</v>
      </c>
      <c r="I179" s="63">
        <f t="shared" si="152"/>
        <v>18044.986780000003</v>
      </c>
      <c r="J179" s="63">
        <f t="shared" si="152"/>
        <v>5929225.4400000004</v>
      </c>
      <c r="K179" s="63">
        <f t="shared" si="152"/>
        <v>294289.7</v>
      </c>
      <c r="L179" s="63">
        <f t="shared" si="152"/>
        <v>5764773.54</v>
      </c>
      <c r="M179" s="63">
        <f t="shared" si="152"/>
        <v>3026956.37</v>
      </c>
      <c r="N179" s="63">
        <f t="shared" si="152"/>
        <v>22367537.699999999</v>
      </c>
      <c r="O179" s="63">
        <f t="shared" si="152"/>
        <v>1096830.07</v>
      </c>
      <c r="P179" s="63">
        <f t="shared" si="152"/>
        <v>6844219.7300000004</v>
      </c>
      <c r="Q179" s="63">
        <f>SUM(Q180,Q183,Q184)</f>
        <v>44227002.480000004</v>
      </c>
      <c r="R179" s="89">
        <f t="shared" si="136"/>
        <v>0</v>
      </c>
      <c r="S179" s="97"/>
      <c r="T179" s="64"/>
    </row>
    <row r="180" spans="2:20" ht="16.5" customHeight="1" outlineLevel="1" x14ac:dyDescent="0.25">
      <c r="B180" s="72" t="s">
        <v>204</v>
      </c>
      <c r="C180" s="76" t="s">
        <v>264</v>
      </c>
      <c r="D180" s="84">
        <f>SUM(D181:D182)</f>
        <v>3911383.9499999997</v>
      </c>
      <c r="E180" s="84">
        <f t="shared" ref="E180:G180" si="153">SUM(E181:E182)</f>
        <v>42974652.479999997</v>
      </c>
      <c r="F180" s="84">
        <f t="shared" si="153"/>
        <v>3953113.43</v>
      </c>
      <c r="G180" s="84">
        <f t="shared" si="153"/>
        <v>43507984.730000004</v>
      </c>
      <c r="H180" s="84">
        <f>SUM(H181:H182)</f>
        <v>2946</v>
      </c>
      <c r="I180" s="84">
        <f>SUM(I181:I182)</f>
        <v>17084.634620000001</v>
      </c>
      <c r="J180" s="84">
        <f>SUM(J181:J182)</f>
        <v>5549366.4400000004</v>
      </c>
      <c r="K180" s="84">
        <f t="shared" ref="K180:Q180" si="154">SUM(K181:K182)</f>
        <v>293000.7</v>
      </c>
      <c r="L180" s="84">
        <f t="shared" si="154"/>
        <v>5466630.54</v>
      </c>
      <c r="M180" s="84">
        <f t="shared" si="154"/>
        <v>2879315.37</v>
      </c>
      <c r="N180" s="84">
        <f t="shared" si="154"/>
        <v>22092819.699999999</v>
      </c>
      <c r="O180" s="84">
        <f t="shared" si="154"/>
        <v>1072679.4300000002</v>
      </c>
      <c r="P180" s="84">
        <f t="shared" si="154"/>
        <v>6693519.7300000004</v>
      </c>
      <c r="Q180" s="84">
        <f t="shared" si="154"/>
        <v>42974652.480000004</v>
      </c>
      <c r="R180" s="89">
        <f t="shared" si="136"/>
        <v>0</v>
      </c>
      <c r="S180" s="97"/>
      <c r="T180" s="64"/>
    </row>
    <row r="181" spans="2:20" ht="17.100000000000001" hidden="1" customHeight="1" outlineLevel="1" x14ac:dyDescent="0.25">
      <c r="B181" s="72" t="s">
        <v>327</v>
      </c>
      <c r="C181" s="76" t="s">
        <v>264</v>
      </c>
      <c r="D181" s="84">
        <v>3897534.9699999997</v>
      </c>
      <c r="E181" s="84">
        <v>42675964.289999999</v>
      </c>
      <c r="F181" s="84">
        <f t="shared" ref="F181:G183" si="155">ROUND((D181-O181)*$G$16,0)+O181</f>
        <v>3939060.43</v>
      </c>
      <c r="G181" s="84">
        <f t="shared" si="155"/>
        <v>43204905.730000004</v>
      </c>
      <c r="H181" s="84">
        <f t="shared" ref="H181" si="156">ROUND(G181/$H$12,0)</f>
        <v>2925</v>
      </c>
      <c r="I181" s="100">
        <v>16787.82</v>
      </c>
      <c r="J181" s="84">
        <v>5456908.8300000001</v>
      </c>
      <c r="K181" s="84">
        <v>290878.19</v>
      </c>
      <c r="L181" s="122">
        <v>5374493.8200000003</v>
      </c>
      <c r="M181" s="84">
        <v>2829475.25</v>
      </c>
      <c r="N181" s="84">
        <v>22030688.469999999</v>
      </c>
      <c r="O181" s="84">
        <v>1072679.4300000002</v>
      </c>
      <c r="P181" s="84">
        <v>6693519.7300000004</v>
      </c>
      <c r="Q181" s="84">
        <f>SUM(J181:N181,P181)</f>
        <v>42675964.290000007</v>
      </c>
      <c r="R181" s="89">
        <f t="shared" si="136"/>
        <v>0</v>
      </c>
      <c r="S181" s="97">
        <v>45744</v>
      </c>
      <c r="T181" s="64" t="s">
        <v>430</v>
      </c>
    </row>
    <row r="182" spans="2:20" ht="17.100000000000001" hidden="1" customHeight="1" outlineLevel="1" x14ac:dyDescent="0.25">
      <c r="B182" s="72" t="s">
        <v>610</v>
      </c>
      <c r="C182" s="76" t="s">
        <v>611</v>
      </c>
      <c r="D182" s="84">
        <v>13848.979999999998</v>
      </c>
      <c r="E182" s="84">
        <v>298688.19</v>
      </c>
      <c r="F182" s="84">
        <f t="shared" ref="F182" si="157">ROUND((D182-O182)*$G$16,0)+O182</f>
        <v>14053</v>
      </c>
      <c r="G182" s="84">
        <f t="shared" ref="G182" si="158">ROUND((E182-P182)*$G$16,0)+P182</f>
        <v>303079</v>
      </c>
      <c r="H182" s="84">
        <f>ROUND(G182/$H$12,0)</f>
        <v>21</v>
      </c>
      <c r="I182" s="100">
        <v>296.81461999999999</v>
      </c>
      <c r="J182" s="84">
        <v>92457.61</v>
      </c>
      <c r="K182" s="84">
        <v>2122.5100000000002</v>
      </c>
      <c r="L182" s="84">
        <v>92136.72</v>
      </c>
      <c r="M182" s="84">
        <v>49840.12</v>
      </c>
      <c r="N182" s="84">
        <v>62131.23</v>
      </c>
      <c r="O182" s="84"/>
      <c r="P182" s="84"/>
      <c r="Q182" s="84">
        <f>SUM(J182+K182+L182+M182+N182+P182)</f>
        <v>298688.19</v>
      </c>
      <c r="R182" s="89">
        <f t="shared" si="136"/>
        <v>0</v>
      </c>
      <c r="S182" s="97">
        <v>45744</v>
      </c>
      <c r="T182" s="64" t="s">
        <v>430</v>
      </c>
    </row>
    <row r="183" spans="2:20" ht="17.100000000000001" customHeight="1" outlineLevel="1" x14ac:dyDescent="0.25">
      <c r="B183" s="72" t="s">
        <v>205</v>
      </c>
      <c r="C183" s="76" t="s">
        <v>25</v>
      </c>
      <c r="D183" s="84">
        <v>60442.05999999999</v>
      </c>
      <c r="E183" s="84">
        <v>639019</v>
      </c>
      <c r="F183" s="84">
        <f t="shared" si="155"/>
        <v>60975.64</v>
      </c>
      <c r="G183" s="84">
        <f>ROUND((E183-P183)*$G$16,0)+P183</f>
        <v>646197</v>
      </c>
      <c r="H183" s="84">
        <f>ROUND(G183/$H$12,0)</f>
        <v>44</v>
      </c>
      <c r="I183" s="100">
        <v>238.58215999999999</v>
      </c>
      <c r="J183" s="84">
        <v>87796</v>
      </c>
      <c r="K183" s="84">
        <v>1289</v>
      </c>
      <c r="L183" s="84">
        <v>82017</v>
      </c>
      <c r="M183" s="84">
        <v>42499</v>
      </c>
      <c r="N183" s="84">
        <v>274718</v>
      </c>
      <c r="O183" s="84">
        <v>24150.639999999999</v>
      </c>
      <c r="P183" s="84">
        <v>150700</v>
      </c>
      <c r="Q183" s="84">
        <f>SUM(J183+K183+L183+M183+N183+P183)</f>
        <v>639019</v>
      </c>
      <c r="R183" s="89">
        <f t="shared" si="136"/>
        <v>0</v>
      </c>
      <c r="S183" s="97">
        <v>45744</v>
      </c>
      <c r="T183" s="64" t="s">
        <v>430</v>
      </c>
    </row>
    <row r="184" spans="2:20" ht="17.100000000000001" customHeight="1" outlineLevel="1" x14ac:dyDescent="0.25">
      <c r="B184" s="72" t="s">
        <v>206</v>
      </c>
      <c r="C184" s="76" t="s">
        <v>266</v>
      </c>
      <c r="D184" s="84">
        <f>SUM(D185:D187)</f>
        <v>18113.739999999998</v>
      </c>
      <c r="E184" s="84">
        <f t="shared" ref="E184:P184" si="159">SUM(E185:E187)</f>
        <v>613331</v>
      </c>
      <c r="F184" s="84">
        <f t="shared" si="159"/>
        <v>18113</v>
      </c>
      <c r="G184" s="84">
        <f t="shared" si="159"/>
        <v>613331</v>
      </c>
      <c r="H184" s="84">
        <f t="shared" si="159"/>
        <v>41</v>
      </c>
      <c r="I184" s="84">
        <f t="shared" si="159"/>
        <v>721.7700000000001</v>
      </c>
      <c r="J184" s="84">
        <f t="shared" si="159"/>
        <v>292063</v>
      </c>
      <c r="K184" s="84">
        <f t="shared" si="159"/>
        <v>0</v>
      </c>
      <c r="L184" s="84">
        <f t="shared" si="159"/>
        <v>216126</v>
      </c>
      <c r="M184" s="84">
        <f t="shared" si="159"/>
        <v>105142</v>
      </c>
      <c r="N184" s="84">
        <f t="shared" si="159"/>
        <v>0</v>
      </c>
      <c r="O184" s="84">
        <f t="shared" si="159"/>
        <v>0</v>
      </c>
      <c r="P184" s="84">
        <f t="shared" si="159"/>
        <v>0</v>
      </c>
      <c r="Q184" s="84">
        <f>SUM(Q185:Q187)</f>
        <v>613331</v>
      </c>
      <c r="R184" s="89">
        <f t="shared" si="136"/>
        <v>0</v>
      </c>
      <c r="S184" s="97"/>
      <c r="T184" s="64"/>
    </row>
    <row r="185" spans="2:20" ht="17.100000000000001" hidden="1" customHeight="1" outlineLevel="1" x14ac:dyDescent="0.25">
      <c r="B185" s="79" t="s">
        <v>306</v>
      </c>
      <c r="C185" s="10" t="s">
        <v>423</v>
      </c>
      <c r="D185" s="84">
        <v>8923.4</v>
      </c>
      <c r="E185" s="84">
        <v>302147</v>
      </c>
      <c r="F185" s="84">
        <f t="shared" ref="F185:G187" si="160">ROUND(D185,0)</f>
        <v>8923</v>
      </c>
      <c r="G185" s="84">
        <f t="shared" si="160"/>
        <v>302147</v>
      </c>
      <c r="H185" s="84">
        <f t="shared" ref="H185:H187" si="161">ROUND(G185/$H$12,0)</f>
        <v>20</v>
      </c>
      <c r="I185" s="100">
        <v>348.54</v>
      </c>
      <c r="J185" s="84">
        <v>143880</v>
      </c>
      <c r="K185" s="84"/>
      <c r="L185" s="84">
        <v>106470</v>
      </c>
      <c r="M185" s="84">
        <v>51797</v>
      </c>
      <c r="N185" s="84"/>
      <c r="O185" s="84"/>
      <c r="P185" s="84"/>
      <c r="Q185" s="84">
        <f t="shared" ref="Q185:Q187" si="162">SUM(J185+K185+L185+M185+N185+P185)</f>
        <v>302147</v>
      </c>
      <c r="R185" s="89">
        <f t="shared" si="136"/>
        <v>0</v>
      </c>
      <c r="S185" s="97">
        <v>45744</v>
      </c>
      <c r="T185" s="64" t="s">
        <v>430</v>
      </c>
    </row>
    <row r="186" spans="2:20" ht="17.100000000000001" hidden="1" customHeight="1" outlineLevel="1" x14ac:dyDescent="0.25">
      <c r="B186" s="79" t="s">
        <v>305</v>
      </c>
      <c r="C186" s="10" t="s">
        <v>424</v>
      </c>
      <c r="D186" s="84">
        <v>5654.88</v>
      </c>
      <c r="E186" s="84">
        <v>191474</v>
      </c>
      <c r="F186" s="84">
        <f t="shared" si="160"/>
        <v>5655</v>
      </c>
      <c r="G186" s="84">
        <f t="shared" si="160"/>
        <v>191474</v>
      </c>
      <c r="H186" s="84">
        <f t="shared" si="161"/>
        <v>13</v>
      </c>
      <c r="I186" s="100">
        <v>230.4</v>
      </c>
      <c r="J186" s="84">
        <v>91178</v>
      </c>
      <c r="K186" s="84"/>
      <c r="L186" s="84">
        <v>67472</v>
      </c>
      <c r="M186" s="84">
        <v>32824</v>
      </c>
      <c r="N186" s="84"/>
      <c r="O186" s="84"/>
      <c r="P186" s="84"/>
      <c r="Q186" s="84">
        <f t="shared" si="162"/>
        <v>191474</v>
      </c>
      <c r="R186" s="89">
        <f t="shared" si="136"/>
        <v>0</v>
      </c>
      <c r="S186" s="97">
        <v>45744</v>
      </c>
      <c r="T186" s="64" t="s">
        <v>430</v>
      </c>
    </row>
    <row r="187" spans="2:20" ht="16.5" hidden="1" customHeight="1" outlineLevel="1" x14ac:dyDescent="0.25">
      <c r="B187" s="79" t="s">
        <v>304</v>
      </c>
      <c r="C187" s="10" t="s">
        <v>425</v>
      </c>
      <c r="D187" s="84">
        <v>3535.46</v>
      </c>
      <c r="E187" s="84">
        <v>119710</v>
      </c>
      <c r="F187" s="84">
        <f t="shared" si="160"/>
        <v>3535</v>
      </c>
      <c r="G187" s="84">
        <f t="shared" si="160"/>
        <v>119710</v>
      </c>
      <c r="H187" s="84">
        <f t="shared" si="161"/>
        <v>8</v>
      </c>
      <c r="I187" s="100">
        <v>142.83000000000001</v>
      </c>
      <c r="J187" s="84">
        <v>57005</v>
      </c>
      <c r="K187" s="84"/>
      <c r="L187" s="84">
        <v>42184</v>
      </c>
      <c r="M187" s="84">
        <v>20521</v>
      </c>
      <c r="N187" s="84"/>
      <c r="O187" s="84"/>
      <c r="P187" s="84"/>
      <c r="Q187" s="84">
        <f t="shared" si="162"/>
        <v>119710</v>
      </c>
      <c r="R187" s="89">
        <f t="shared" si="136"/>
        <v>0</v>
      </c>
      <c r="S187" s="97">
        <v>45744</v>
      </c>
      <c r="T187" s="64" t="s">
        <v>430</v>
      </c>
    </row>
    <row r="188" spans="2:20" ht="16.5" customHeight="1" collapsed="1" x14ac:dyDescent="0.25">
      <c r="B188" s="131" t="s">
        <v>207</v>
      </c>
      <c r="C188" s="1" t="s">
        <v>267</v>
      </c>
      <c r="D188" s="63">
        <f>SUM(D189,D190,D191,D192)</f>
        <v>600645.44999999995</v>
      </c>
      <c r="E188" s="63">
        <f t="shared" ref="E188:Q188" si="163">SUM(E189,E190,E191,E192)</f>
        <v>6950200.9699999997</v>
      </c>
      <c r="F188" s="63">
        <f t="shared" si="163"/>
        <v>606897.78</v>
      </c>
      <c r="G188" s="63">
        <f t="shared" si="163"/>
        <v>7030291.8399999999</v>
      </c>
      <c r="H188" s="63">
        <f t="shared" si="163"/>
        <v>476</v>
      </c>
      <c r="I188" s="63">
        <f t="shared" si="163"/>
        <v>3762.8280739999996</v>
      </c>
      <c r="J188" s="63">
        <f t="shared" si="163"/>
        <v>1184808.23</v>
      </c>
      <c r="K188" s="63">
        <f t="shared" si="163"/>
        <v>50694.44</v>
      </c>
      <c r="L188" s="63">
        <f t="shared" si="163"/>
        <v>1139159.1599999999</v>
      </c>
      <c r="M188" s="63">
        <f t="shared" si="163"/>
        <v>595047.68999999994</v>
      </c>
      <c r="N188" s="63">
        <f t="shared" si="163"/>
        <v>2478702.6100000003</v>
      </c>
      <c r="O188" s="63">
        <f t="shared" si="163"/>
        <v>175342.78</v>
      </c>
      <c r="P188" s="63">
        <f t="shared" si="163"/>
        <v>1501788.8399999999</v>
      </c>
      <c r="Q188" s="63">
        <f t="shared" si="163"/>
        <v>6950200.9700000007</v>
      </c>
      <c r="R188" s="89">
        <f t="shared" si="136"/>
        <v>0</v>
      </c>
      <c r="S188" s="97"/>
      <c r="T188" s="64"/>
    </row>
    <row r="189" spans="2:20" ht="16.5" customHeight="1" outlineLevel="1" x14ac:dyDescent="0.25">
      <c r="B189" s="72" t="s">
        <v>208</v>
      </c>
      <c r="C189" s="76" t="s">
        <v>268</v>
      </c>
      <c r="D189" s="84">
        <v>275576.59999999998</v>
      </c>
      <c r="E189" s="84">
        <v>3238671</v>
      </c>
      <c r="F189" s="84">
        <f t="shared" ref="F189:G189" si="164">ROUND((D189-O189)*$G$16,0)+O189</f>
        <v>277978.23999999999</v>
      </c>
      <c r="G189" s="84">
        <f t="shared" si="164"/>
        <v>3275986</v>
      </c>
      <c r="H189" s="84">
        <f t="shared" ref="H189:H192" si="165">ROUND(G189/$H$12,0)</f>
        <v>222</v>
      </c>
      <c r="I189" s="100">
        <v>1874.4126799999997</v>
      </c>
      <c r="J189" s="84">
        <v>578410</v>
      </c>
      <c r="K189" s="84">
        <v>22533</v>
      </c>
      <c r="L189" s="84">
        <v>550409</v>
      </c>
      <c r="M189" s="84">
        <v>286456</v>
      </c>
      <c r="N189" s="84">
        <v>1100651</v>
      </c>
      <c r="O189" s="84">
        <v>112213.24</v>
      </c>
      <c r="P189" s="84">
        <v>700212</v>
      </c>
      <c r="Q189" s="84">
        <f t="shared" ref="Q189:Q192" si="166">SUM(J189+K189+L189+M189+N189+P189)</f>
        <v>3238671</v>
      </c>
      <c r="R189" s="89">
        <f t="shared" si="136"/>
        <v>0</v>
      </c>
      <c r="S189" s="97">
        <v>45744</v>
      </c>
      <c r="T189" s="64" t="str">
        <f t="shared" ref="T189:T218" si="167">$T$16</f>
        <v>П</v>
      </c>
    </row>
    <row r="190" spans="2:20" ht="17.100000000000001" customHeight="1" outlineLevel="1" x14ac:dyDescent="0.25">
      <c r="B190" s="72" t="s">
        <v>209</v>
      </c>
      <c r="C190" s="76" t="s">
        <v>334</v>
      </c>
      <c r="D190" s="84">
        <v>161922.40999999997</v>
      </c>
      <c r="E190" s="84">
        <v>2068172.97</v>
      </c>
      <c r="F190" s="84">
        <f>ROUND((D190-O190)*$G$16,0)+O190</f>
        <v>164077.15</v>
      </c>
      <c r="G190" s="84">
        <f>ROUND((E190-P190)*$G$16,0)+P190</f>
        <v>2097165.84</v>
      </c>
      <c r="H190" s="84">
        <f t="shared" si="165"/>
        <v>142</v>
      </c>
      <c r="I190" s="100">
        <v>1089.369794</v>
      </c>
      <c r="J190" s="84">
        <v>346612.23</v>
      </c>
      <c r="K190" s="84">
        <v>7442.44</v>
      </c>
      <c r="L190" s="84">
        <v>334827.15999999997</v>
      </c>
      <c r="M190" s="84">
        <v>175361.69</v>
      </c>
      <c r="N190" s="84">
        <v>1108069.6100000001</v>
      </c>
      <c r="O190" s="84">
        <v>15362.15</v>
      </c>
      <c r="P190" s="84">
        <v>95859.839999999997</v>
      </c>
      <c r="Q190" s="84">
        <f t="shared" si="166"/>
        <v>2068172.9700000002</v>
      </c>
      <c r="R190" s="89">
        <f t="shared" si="136"/>
        <v>0</v>
      </c>
      <c r="S190" s="97">
        <v>45744</v>
      </c>
      <c r="T190" s="64" t="str">
        <f t="shared" si="167"/>
        <v>П</v>
      </c>
    </row>
    <row r="191" spans="2:20" ht="16.5" customHeight="1" outlineLevel="1" x14ac:dyDescent="0.25">
      <c r="B191" s="72" t="s">
        <v>285</v>
      </c>
      <c r="C191" s="76" t="s">
        <v>287</v>
      </c>
      <c r="D191" s="84">
        <v>163146.44000000003</v>
      </c>
      <c r="E191" s="84">
        <v>1643357</v>
      </c>
      <c r="F191" s="84">
        <f>ROUND((D191-O191)*$G$16,0)+O191</f>
        <v>164842.39000000001</v>
      </c>
      <c r="G191" s="84">
        <f>ROUND((E191-P191)*$G$16,0)+P191</f>
        <v>1657140</v>
      </c>
      <c r="H191" s="84">
        <f t="shared" si="165"/>
        <v>112</v>
      </c>
      <c r="I191" s="100">
        <v>799.04560000000004</v>
      </c>
      <c r="J191" s="84">
        <v>259786</v>
      </c>
      <c r="K191" s="84">
        <v>20719</v>
      </c>
      <c r="L191" s="84">
        <v>253923</v>
      </c>
      <c r="M191" s="84">
        <v>133230</v>
      </c>
      <c r="N191" s="84">
        <v>269982</v>
      </c>
      <c r="O191" s="84">
        <v>47767.39</v>
      </c>
      <c r="P191" s="84">
        <v>705717</v>
      </c>
      <c r="Q191" s="84">
        <f t="shared" si="166"/>
        <v>1643357</v>
      </c>
      <c r="R191" s="89">
        <f t="shared" si="136"/>
        <v>0</v>
      </c>
      <c r="S191" s="97">
        <v>45744</v>
      </c>
      <c r="T191" s="64" t="str">
        <f t="shared" si="167"/>
        <v>П</v>
      </c>
    </row>
    <row r="192" spans="2:20" ht="16.5" hidden="1" customHeight="1" outlineLevel="1" x14ac:dyDescent="0.25">
      <c r="B192" s="72" t="s">
        <v>286</v>
      </c>
      <c r="C192" s="76" t="s">
        <v>288</v>
      </c>
      <c r="D192" s="84"/>
      <c r="E192" s="84">
        <f>Q192</f>
        <v>0</v>
      </c>
      <c r="F192" s="84">
        <f>ROUND((D192-O192)*$G$16,0)+O192</f>
        <v>0</v>
      </c>
      <c r="G192" s="84">
        <f>ROUND(E192*$G$16,0)</f>
        <v>0</v>
      </c>
      <c r="H192" s="84">
        <f t="shared" si="165"/>
        <v>0</v>
      </c>
      <c r="I192" s="100">
        <v>0</v>
      </c>
      <c r="J192" s="84"/>
      <c r="K192" s="84"/>
      <c r="L192" s="84"/>
      <c r="M192" s="84"/>
      <c r="N192" s="84"/>
      <c r="O192" s="84"/>
      <c r="P192" s="84"/>
      <c r="Q192" s="84">
        <f t="shared" si="166"/>
        <v>0</v>
      </c>
      <c r="R192" s="89">
        <f t="shared" si="136"/>
        <v>0</v>
      </c>
      <c r="S192" s="97"/>
      <c r="T192" s="64"/>
    </row>
    <row r="193" spans="2:20" ht="16.5" customHeight="1" collapsed="1" x14ac:dyDescent="0.25">
      <c r="B193" s="131" t="s">
        <v>210</v>
      </c>
      <c r="C193" s="1" t="s">
        <v>270</v>
      </c>
      <c r="D193" s="63">
        <f>SUM(D194)</f>
        <v>700772.78000000026</v>
      </c>
      <c r="E193" s="63">
        <f>SUM(E194)</f>
        <v>8980628.5199999996</v>
      </c>
      <c r="F193" s="63">
        <f t="shared" ref="F193:Q193" si="168">SUM(F194)</f>
        <v>704723.09000000008</v>
      </c>
      <c r="G193" s="63">
        <f t="shared" si="168"/>
        <v>9067950</v>
      </c>
      <c r="H193" s="63">
        <f t="shared" si="168"/>
        <v>614</v>
      </c>
      <c r="I193" s="63">
        <f t="shared" si="168"/>
        <v>6378.2224999999999</v>
      </c>
      <c r="J193" s="63">
        <f t="shared" si="168"/>
        <v>2143648.87</v>
      </c>
      <c r="K193" s="63">
        <f t="shared" si="168"/>
        <v>91813</v>
      </c>
      <c r="L193" s="63">
        <f t="shared" si="168"/>
        <v>1978736.82</v>
      </c>
      <c r="M193" s="63">
        <f t="shared" si="168"/>
        <v>1024928.83</v>
      </c>
      <c r="N193" s="63">
        <f t="shared" si="168"/>
        <v>1123171</v>
      </c>
      <c r="O193" s="63">
        <f t="shared" si="168"/>
        <v>419604.09000000008</v>
      </c>
      <c r="P193" s="63">
        <f t="shared" si="168"/>
        <v>2618330</v>
      </c>
      <c r="Q193" s="63">
        <f t="shared" si="168"/>
        <v>8980628.5199999996</v>
      </c>
      <c r="R193" s="89">
        <f t="shared" si="136"/>
        <v>0</v>
      </c>
      <c r="S193" s="97"/>
      <c r="T193" s="64"/>
    </row>
    <row r="194" spans="2:20" ht="17.100000000000001" customHeight="1" outlineLevel="1" x14ac:dyDescent="0.25">
      <c r="B194" s="72" t="s">
        <v>211</v>
      </c>
      <c r="C194" s="76" t="s">
        <v>26</v>
      </c>
      <c r="D194" s="84">
        <f>SUM(D195:D196)</f>
        <v>700772.78000000026</v>
      </c>
      <c r="E194" s="84">
        <f t="shared" ref="E194:P194" si="169">SUM(E195:E196)</f>
        <v>8980628.5199999996</v>
      </c>
      <c r="F194" s="84">
        <f t="shared" si="169"/>
        <v>704723.09000000008</v>
      </c>
      <c r="G194" s="84">
        <f t="shared" si="169"/>
        <v>9067950</v>
      </c>
      <c r="H194" s="84">
        <f t="shared" si="169"/>
        <v>614</v>
      </c>
      <c r="I194" s="84">
        <f t="shared" si="169"/>
        <v>6378.2224999999999</v>
      </c>
      <c r="J194" s="84">
        <f t="shared" si="169"/>
        <v>2143648.87</v>
      </c>
      <c r="K194" s="84">
        <f t="shared" si="169"/>
        <v>91813</v>
      </c>
      <c r="L194" s="84">
        <f t="shared" si="169"/>
        <v>1978736.82</v>
      </c>
      <c r="M194" s="84">
        <f t="shared" si="169"/>
        <v>1024928.83</v>
      </c>
      <c r="N194" s="84">
        <f t="shared" si="169"/>
        <v>1123171</v>
      </c>
      <c r="O194" s="84">
        <f t="shared" si="169"/>
        <v>419604.09000000008</v>
      </c>
      <c r="P194" s="84">
        <f t="shared" si="169"/>
        <v>2618330</v>
      </c>
      <c r="Q194" s="84">
        <f>SUM(Q195:Q196)</f>
        <v>8980628.5199999996</v>
      </c>
      <c r="R194" s="89">
        <f t="shared" ref="R194:R232" si="170">E194-Q194</f>
        <v>0</v>
      </c>
      <c r="S194" s="97"/>
      <c r="T194" s="64"/>
    </row>
    <row r="195" spans="2:20" ht="17.100000000000001" hidden="1" customHeight="1" outlineLevel="1" x14ac:dyDescent="0.25">
      <c r="B195" s="79" t="s">
        <v>303</v>
      </c>
      <c r="C195" s="10" t="s">
        <v>26</v>
      </c>
      <c r="D195" s="84">
        <v>688306.25000000023</v>
      </c>
      <c r="E195" s="84">
        <v>8558512</v>
      </c>
      <c r="F195" s="84">
        <f t="shared" ref="F195" si="171">ROUND((D195-O195)*$G$16,0)+O195</f>
        <v>692256.09000000008</v>
      </c>
      <c r="G195" s="84">
        <f t="shared" ref="G195" si="172">ROUND((E195-P195)*$G$16,0)+P195</f>
        <v>8645833</v>
      </c>
      <c r="H195" s="84">
        <f t="shared" ref="H195:H196" si="173">ROUND(G195/$H$12,0)</f>
        <v>585</v>
      </c>
      <c r="I195" s="100">
        <v>5977.0625</v>
      </c>
      <c r="J195" s="84">
        <v>1942641</v>
      </c>
      <c r="K195" s="84">
        <v>91813</v>
      </c>
      <c r="L195" s="84">
        <v>1829991</v>
      </c>
      <c r="M195" s="84">
        <v>952566</v>
      </c>
      <c r="N195" s="84">
        <v>1123171</v>
      </c>
      <c r="O195" s="84">
        <v>419604.09000000008</v>
      </c>
      <c r="P195" s="84">
        <v>2618330</v>
      </c>
      <c r="Q195" s="84">
        <f t="shared" ref="Q195:Q196" si="174">SUM(J195+K195+L195+M195+N195+P195)</f>
        <v>8558512</v>
      </c>
      <c r="R195" s="89">
        <f t="shared" si="170"/>
        <v>0</v>
      </c>
      <c r="S195" s="97">
        <v>45744</v>
      </c>
      <c r="T195" s="64" t="str">
        <f t="shared" si="167"/>
        <v>П</v>
      </c>
    </row>
    <row r="196" spans="2:20" ht="17.100000000000001" hidden="1" customHeight="1" outlineLevel="1" x14ac:dyDescent="0.25">
      <c r="B196" s="79" t="s">
        <v>302</v>
      </c>
      <c r="C196" s="10" t="s">
        <v>426</v>
      </c>
      <c r="D196" s="84">
        <v>12466.529999999999</v>
      </c>
      <c r="E196" s="84">
        <v>422116.52</v>
      </c>
      <c r="F196" s="84">
        <f>ROUND(D196,0)</f>
        <v>12467</v>
      </c>
      <c r="G196" s="84">
        <f>ROUND(E196,0)</f>
        <v>422117</v>
      </c>
      <c r="H196" s="84">
        <f t="shared" si="173"/>
        <v>29</v>
      </c>
      <c r="I196" s="100">
        <v>401.16</v>
      </c>
      <c r="J196" s="84">
        <v>201007.87</v>
      </c>
      <c r="K196" s="84"/>
      <c r="L196" s="84">
        <v>148745.82</v>
      </c>
      <c r="M196" s="84">
        <v>72362.83</v>
      </c>
      <c r="N196" s="84"/>
      <c r="O196" s="84"/>
      <c r="P196" s="84"/>
      <c r="Q196" s="84">
        <f t="shared" si="174"/>
        <v>422116.52</v>
      </c>
      <c r="R196" s="89">
        <f t="shared" si="170"/>
        <v>0</v>
      </c>
      <c r="S196" s="97">
        <v>45744</v>
      </c>
      <c r="T196" s="64" t="str">
        <f t="shared" si="167"/>
        <v>П</v>
      </c>
    </row>
    <row r="197" spans="2:20" ht="18.75" collapsed="1" x14ac:dyDescent="0.25">
      <c r="B197" s="131" t="s">
        <v>212</v>
      </c>
      <c r="C197" s="1" t="s">
        <v>375</v>
      </c>
      <c r="D197" s="63">
        <f>SUM(D198,D201:D203,D206,D207)</f>
        <v>0</v>
      </c>
      <c r="E197" s="63">
        <f>SUM(E198,E201:E203,E206,E207)</f>
        <v>0</v>
      </c>
      <c r="F197" s="63">
        <f>SUM(F198,F201:F203,F206,F207)</f>
        <v>0</v>
      </c>
      <c r="G197" s="63">
        <f>SUM(G198,G201:G203,G206,G207)</f>
        <v>0</v>
      </c>
      <c r="H197" s="63">
        <f>SUM(H198,H201:H203,H206,H207)</f>
        <v>0</v>
      </c>
      <c r="I197" s="63">
        <f t="shared" ref="I197:Q197" si="175">SUM(I198,I201:I203,I204:I206,I207:I211)</f>
        <v>0</v>
      </c>
      <c r="J197" s="63">
        <f t="shared" si="175"/>
        <v>0</v>
      </c>
      <c r="K197" s="63">
        <f t="shared" si="175"/>
        <v>0</v>
      </c>
      <c r="L197" s="63">
        <f t="shared" si="175"/>
        <v>0</v>
      </c>
      <c r="M197" s="63">
        <f t="shared" si="175"/>
        <v>0</v>
      </c>
      <c r="N197" s="63">
        <f t="shared" si="175"/>
        <v>0</v>
      </c>
      <c r="O197" s="63">
        <f t="shared" si="175"/>
        <v>0</v>
      </c>
      <c r="P197" s="63">
        <f t="shared" si="175"/>
        <v>0</v>
      </c>
      <c r="Q197" s="63">
        <f t="shared" si="175"/>
        <v>0</v>
      </c>
      <c r="R197" s="89">
        <f t="shared" si="170"/>
        <v>0</v>
      </c>
      <c r="S197" s="97"/>
      <c r="T197" s="64"/>
    </row>
    <row r="198" spans="2:20" ht="16.5" hidden="1" customHeight="1" outlineLevel="1" x14ac:dyDescent="0.25">
      <c r="B198" s="72" t="s">
        <v>213</v>
      </c>
      <c r="C198" s="76" t="s">
        <v>255</v>
      </c>
      <c r="D198" s="84">
        <v>0</v>
      </c>
      <c r="E198" s="84">
        <v>0</v>
      </c>
      <c r="F198" s="84">
        <v>0</v>
      </c>
      <c r="G198" s="84">
        <v>0</v>
      </c>
      <c r="H198" s="84">
        <v>0</v>
      </c>
      <c r="I198" s="84">
        <v>0</v>
      </c>
      <c r="J198" s="84">
        <v>0</v>
      </c>
      <c r="K198" s="84">
        <v>0</v>
      </c>
      <c r="L198" s="84">
        <v>0</v>
      </c>
      <c r="M198" s="84">
        <v>0</v>
      </c>
      <c r="N198" s="84">
        <v>0</v>
      </c>
      <c r="O198" s="84">
        <v>0</v>
      </c>
      <c r="P198" s="84">
        <v>0</v>
      </c>
      <c r="Q198" s="84">
        <v>0</v>
      </c>
      <c r="R198" s="89">
        <f t="shared" si="170"/>
        <v>0</v>
      </c>
      <c r="S198" s="97"/>
      <c r="T198" s="64"/>
    </row>
    <row r="199" spans="2:20" ht="16.5" hidden="1" customHeight="1" outlineLevel="1" x14ac:dyDescent="0.25">
      <c r="B199" s="79" t="s">
        <v>301</v>
      </c>
      <c r="C199" s="10" t="s">
        <v>300</v>
      </c>
      <c r="D199" s="84"/>
      <c r="E199" s="84">
        <f>Q199</f>
        <v>0</v>
      </c>
      <c r="F199" s="84">
        <f t="shared" ref="F199:G202" si="176">ROUND(D199*$G$16,0)</f>
        <v>0</v>
      </c>
      <c r="G199" s="84">
        <f t="shared" si="176"/>
        <v>0</v>
      </c>
      <c r="H199" s="84">
        <f>ROUND(G199/$H$12,0)</f>
        <v>0</v>
      </c>
      <c r="I199" s="100"/>
      <c r="J199" s="84"/>
      <c r="K199" s="84"/>
      <c r="L199" s="84"/>
      <c r="M199" s="84"/>
      <c r="N199" s="84"/>
      <c r="O199" s="84"/>
      <c r="P199" s="84"/>
      <c r="Q199" s="84">
        <f>SUM(J199+K199+L199+M199+N199+P199)</f>
        <v>0</v>
      </c>
      <c r="R199" s="89">
        <f t="shared" si="170"/>
        <v>0</v>
      </c>
      <c r="S199" s="97"/>
      <c r="T199" s="64"/>
    </row>
    <row r="200" spans="2:20" ht="16.5" hidden="1" customHeight="1" outlineLevel="1" x14ac:dyDescent="0.25">
      <c r="B200" s="79" t="s">
        <v>299</v>
      </c>
      <c r="C200" s="10" t="s">
        <v>298</v>
      </c>
      <c r="D200" s="84"/>
      <c r="E200" s="84">
        <f>Q200</f>
        <v>0</v>
      </c>
      <c r="F200" s="84">
        <f t="shared" si="176"/>
        <v>0</v>
      </c>
      <c r="G200" s="84">
        <f t="shared" si="176"/>
        <v>0</v>
      </c>
      <c r="H200" s="84">
        <f>ROUND(G200/$H$12,0)</f>
        <v>0</v>
      </c>
      <c r="I200" s="100"/>
      <c r="J200" s="84"/>
      <c r="K200" s="84"/>
      <c r="L200" s="84"/>
      <c r="M200" s="84"/>
      <c r="N200" s="84"/>
      <c r="O200" s="84"/>
      <c r="P200" s="84"/>
      <c r="Q200" s="84">
        <f>SUM(J200+K200+L200+M200+N200+P200)</f>
        <v>0</v>
      </c>
      <c r="R200" s="89">
        <f t="shared" si="170"/>
        <v>0</v>
      </c>
      <c r="S200" s="97"/>
      <c r="T200" s="64"/>
    </row>
    <row r="201" spans="2:20" ht="16.5" hidden="1" customHeight="1" outlineLevel="1" x14ac:dyDescent="0.25">
      <c r="B201" s="72" t="s">
        <v>214</v>
      </c>
      <c r="C201" s="76" t="s">
        <v>261</v>
      </c>
      <c r="D201" s="84"/>
      <c r="E201" s="84">
        <f>Q201</f>
        <v>0</v>
      </c>
      <c r="F201" s="84">
        <f t="shared" si="176"/>
        <v>0</v>
      </c>
      <c r="G201" s="84">
        <f t="shared" si="176"/>
        <v>0</v>
      </c>
      <c r="H201" s="84">
        <f>ROUND(G201/$H$12,0)</f>
        <v>0</v>
      </c>
      <c r="I201" s="100"/>
      <c r="J201" s="84"/>
      <c r="K201" s="84"/>
      <c r="L201" s="84"/>
      <c r="M201" s="84"/>
      <c r="N201" s="84"/>
      <c r="O201" s="84"/>
      <c r="P201" s="84"/>
      <c r="Q201" s="84">
        <f>SUM(J201+K201+L201+M201+N201+P201)</f>
        <v>0</v>
      </c>
      <c r="R201" s="89">
        <f t="shared" si="170"/>
        <v>0</v>
      </c>
      <c r="S201" s="97"/>
      <c r="T201" s="64"/>
    </row>
    <row r="202" spans="2:20" ht="16.5" hidden="1" customHeight="1" outlineLevel="1" x14ac:dyDescent="0.25">
      <c r="B202" s="72" t="s">
        <v>215</v>
      </c>
      <c r="C202" s="76" t="s">
        <v>28</v>
      </c>
      <c r="D202" s="84"/>
      <c r="E202" s="84">
        <f>Q202</f>
        <v>0</v>
      </c>
      <c r="F202" s="84">
        <f t="shared" si="176"/>
        <v>0</v>
      </c>
      <c r="G202" s="84">
        <f t="shared" si="176"/>
        <v>0</v>
      </c>
      <c r="H202" s="84">
        <f>ROUND(G202/$H$12,0)</f>
        <v>0</v>
      </c>
      <c r="I202" s="100"/>
      <c r="J202" s="84"/>
      <c r="K202" s="84"/>
      <c r="L202" s="84"/>
      <c r="M202" s="84"/>
      <c r="N202" s="84"/>
      <c r="O202" s="84"/>
      <c r="P202" s="84"/>
      <c r="Q202" s="84">
        <f>SUM(J202+K202+L202+M202+N202+P202)</f>
        <v>0</v>
      </c>
      <c r="R202" s="89">
        <f t="shared" si="170"/>
        <v>0</v>
      </c>
      <c r="S202" s="97"/>
      <c r="T202" s="64"/>
    </row>
    <row r="203" spans="2:20" ht="17.100000000000001" hidden="1" customHeight="1" outlineLevel="1" x14ac:dyDescent="0.25">
      <c r="B203" s="72" t="s">
        <v>216</v>
      </c>
      <c r="C203" s="76" t="s">
        <v>265</v>
      </c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9">
        <f t="shared" si="170"/>
        <v>0</v>
      </c>
      <c r="S203" s="97"/>
      <c r="T203" s="64"/>
    </row>
    <row r="204" spans="2:20" ht="16.5" hidden="1" customHeight="1" outlineLevel="1" x14ac:dyDescent="0.25">
      <c r="B204" s="72" t="s">
        <v>217</v>
      </c>
      <c r="C204" s="76" t="s">
        <v>27</v>
      </c>
      <c r="D204" s="84"/>
      <c r="E204" s="84"/>
      <c r="F204" s="84"/>
      <c r="G204" s="84"/>
      <c r="H204" s="84"/>
      <c r="I204" s="100"/>
      <c r="J204" s="84"/>
      <c r="K204" s="84"/>
      <c r="L204" s="84"/>
      <c r="M204" s="84"/>
      <c r="N204" s="84"/>
      <c r="O204" s="84"/>
      <c r="P204" s="84"/>
      <c r="Q204" s="84"/>
      <c r="R204" s="89">
        <f t="shared" si="170"/>
        <v>0</v>
      </c>
      <c r="S204" s="97"/>
      <c r="T204" s="64"/>
    </row>
    <row r="205" spans="2:20" ht="18.75" hidden="1" customHeight="1" outlineLevel="1" x14ac:dyDescent="0.25">
      <c r="B205" s="72" t="s">
        <v>218</v>
      </c>
      <c r="C205" s="76" t="s">
        <v>271</v>
      </c>
      <c r="D205" s="84"/>
      <c r="E205" s="84"/>
      <c r="F205" s="84"/>
      <c r="G205" s="84"/>
      <c r="H205" s="84"/>
      <c r="I205" s="100"/>
      <c r="J205" s="84"/>
      <c r="K205" s="84"/>
      <c r="L205" s="84"/>
      <c r="M205" s="84"/>
      <c r="N205" s="84"/>
      <c r="O205" s="84"/>
      <c r="P205" s="84"/>
      <c r="Q205" s="84"/>
      <c r="R205" s="89">
        <f t="shared" si="170"/>
        <v>0</v>
      </c>
      <c r="S205" s="97"/>
      <c r="T205" s="64"/>
    </row>
    <row r="206" spans="2:20" ht="17.100000000000001" hidden="1" customHeight="1" outlineLevel="1" x14ac:dyDescent="0.25">
      <c r="B206" s="72" t="s">
        <v>280</v>
      </c>
      <c r="C206" s="76" t="s">
        <v>30</v>
      </c>
      <c r="D206" s="84">
        <f t="shared" ref="D206:Q206" si="177">SUM(D262:D262)</f>
        <v>0</v>
      </c>
      <c r="E206" s="84">
        <f t="shared" si="177"/>
        <v>0</v>
      </c>
      <c r="F206" s="84">
        <f t="shared" si="177"/>
        <v>0</v>
      </c>
      <c r="G206" s="84">
        <f t="shared" si="177"/>
        <v>0</v>
      </c>
      <c r="H206" s="84">
        <f t="shared" si="177"/>
        <v>0</v>
      </c>
      <c r="I206" s="84">
        <f t="shared" si="177"/>
        <v>0</v>
      </c>
      <c r="J206" s="84">
        <f t="shared" si="177"/>
        <v>0</v>
      </c>
      <c r="K206" s="84">
        <f t="shared" si="177"/>
        <v>0</v>
      </c>
      <c r="L206" s="84">
        <f t="shared" si="177"/>
        <v>0</v>
      </c>
      <c r="M206" s="84">
        <f t="shared" si="177"/>
        <v>0</v>
      </c>
      <c r="N206" s="84">
        <f t="shared" si="177"/>
        <v>0</v>
      </c>
      <c r="O206" s="84">
        <f t="shared" si="177"/>
        <v>0</v>
      </c>
      <c r="P206" s="84">
        <f t="shared" si="177"/>
        <v>0</v>
      </c>
      <c r="Q206" s="84">
        <f t="shared" si="177"/>
        <v>0</v>
      </c>
      <c r="R206" s="89">
        <f t="shared" si="170"/>
        <v>0</v>
      </c>
      <c r="S206" s="97"/>
      <c r="T206" s="64"/>
    </row>
    <row r="207" spans="2:20" ht="18.75" hidden="1" customHeight="1" outlineLevel="1" x14ac:dyDescent="0.25">
      <c r="B207" s="72" t="s">
        <v>281</v>
      </c>
      <c r="C207" s="76" t="s">
        <v>31</v>
      </c>
      <c r="D207" s="102"/>
      <c r="E207" s="84"/>
      <c r="F207" s="102"/>
      <c r="G207" s="102"/>
      <c r="H207" s="102"/>
      <c r="I207" s="121"/>
      <c r="J207" s="84"/>
      <c r="K207" s="102"/>
      <c r="L207" s="102"/>
      <c r="M207" s="102"/>
      <c r="N207" s="102"/>
      <c r="O207" s="102"/>
      <c r="P207" s="102"/>
      <c r="Q207" s="84"/>
      <c r="R207" s="89">
        <f t="shared" si="170"/>
        <v>0</v>
      </c>
      <c r="S207" s="97"/>
      <c r="T207" s="64"/>
    </row>
    <row r="208" spans="2:20" ht="16.5" hidden="1" customHeight="1" outlineLevel="1" x14ac:dyDescent="0.25">
      <c r="B208" s="72" t="s">
        <v>282</v>
      </c>
      <c r="C208" s="76" t="s">
        <v>29</v>
      </c>
      <c r="D208" s="102"/>
      <c r="E208" s="84"/>
      <c r="F208" s="102"/>
      <c r="G208" s="102"/>
      <c r="H208" s="102"/>
      <c r="I208" s="121"/>
      <c r="J208" s="84"/>
      <c r="K208" s="102"/>
      <c r="L208" s="102"/>
      <c r="M208" s="102"/>
      <c r="N208" s="102"/>
      <c r="O208" s="102"/>
      <c r="P208" s="102"/>
      <c r="Q208" s="84"/>
      <c r="R208" s="89">
        <f t="shared" si="170"/>
        <v>0</v>
      </c>
      <c r="S208" s="97"/>
      <c r="T208" s="64"/>
    </row>
    <row r="209" spans="2:21" ht="16.5" hidden="1" customHeight="1" outlineLevel="1" x14ac:dyDescent="0.25">
      <c r="B209" s="72" t="s">
        <v>283</v>
      </c>
      <c r="C209" s="76" t="s">
        <v>269</v>
      </c>
      <c r="D209" s="84"/>
      <c r="E209" s="84"/>
      <c r="F209" s="84"/>
      <c r="G209" s="84"/>
      <c r="H209" s="84"/>
      <c r="I209" s="100"/>
      <c r="J209" s="84"/>
      <c r="K209" s="84"/>
      <c r="L209" s="84"/>
      <c r="M209" s="84"/>
      <c r="N209" s="84"/>
      <c r="O209" s="84"/>
      <c r="P209" s="84"/>
      <c r="Q209" s="84"/>
      <c r="R209" s="89">
        <f t="shared" si="170"/>
        <v>0</v>
      </c>
      <c r="S209" s="97"/>
      <c r="T209" s="64"/>
    </row>
    <row r="210" spans="2:21" ht="16.5" hidden="1" customHeight="1" outlineLevel="1" x14ac:dyDescent="0.25">
      <c r="B210" s="72" t="s">
        <v>284</v>
      </c>
      <c r="C210" s="76" t="s">
        <v>143</v>
      </c>
      <c r="D210" s="84"/>
      <c r="E210" s="84"/>
      <c r="F210" s="84"/>
      <c r="G210" s="84"/>
      <c r="H210" s="84"/>
      <c r="I210" s="100"/>
      <c r="J210" s="84"/>
      <c r="K210" s="84"/>
      <c r="L210" s="84"/>
      <c r="M210" s="84"/>
      <c r="N210" s="84"/>
      <c r="O210" s="84"/>
      <c r="P210" s="84"/>
      <c r="Q210" s="84"/>
      <c r="R210" s="89">
        <f t="shared" si="170"/>
        <v>0</v>
      </c>
      <c r="S210" s="97"/>
      <c r="T210" s="64"/>
    </row>
    <row r="211" spans="2:21" ht="16.5" hidden="1" customHeight="1" outlineLevel="1" x14ac:dyDescent="0.25">
      <c r="B211" s="72" t="s">
        <v>291</v>
      </c>
      <c r="C211" s="76" t="s">
        <v>32</v>
      </c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9">
        <f t="shared" si="170"/>
        <v>0</v>
      </c>
      <c r="S211" s="97"/>
      <c r="T211" s="64"/>
    </row>
    <row r="212" spans="2:21" ht="16.5" hidden="1" customHeight="1" outlineLevel="1" x14ac:dyDescent="0.25">
      <c r="B212" s="79" t="s">
        <v>328</v>
      </c>
      <c r="C212" s="10" t="s">
        <v>333</v>
      </c>
      <c r="D212" s="84">
        <f>SUM(D213:D214)</f>
        <v>0</v>
      </c>
      <c r="E212" s="84">
        <f t="shared" ref="E212:F212" si="178">SUM(E213:E214)</f>
        <v>0</v>
      </c>
      <c r="F212" s="84">
        <f t="shared" si="178"/>
        <v>0</v>
      </c>
      <c r="G212" s="84">
        <f>SUM(G213:G214)</f>
        <v>0</v>
      </c>
      <c r="H212" s="84">
        <f>SUM(H213:H214)</f>
        <v>0</v>
      </c>
      <c r="I212" s="84">
        <f t="shared" ref="I212:Q212" si="179">SUM(I213:I214)</f>
        <v>0</v>
      </c>
      <c r="J212" s="84">
        <f t="shared" si="179"/>
        <v>0</v>
      </c>
      <c r="K212" s="84">
        <f t="shared" si="179"/>
        <v>0</v>
      </c>
      <c r="L212" s="84">
        <f t="shared" si="179"/>
        <v>0</v>
      </c>
      <c r="M212" s="84">
        <f t="shared" si="179"/>
        <v>0</v>
      </c>
      <c r="N212" s="84">
        <f t="shared" si="179"/>
        <v>0</v>
      </c>
      <c r="O212" s="84">
        <f t="shared" si="179"/>
        <v>0</v>
      </c>
      <c r="P212" s="84">
        <f t="shared" si="179"/>
        <v>0</v>
      </c>
      <c r="Q212" s="84">
        <f t="shared" si="179"/>
        <v>0</v>
      </c>
      <c r="R212" s="89">
        <f t="shared" si="170"/>
        <v>0</v>
      </c>
      <c r="S212" s="97"/>
      <c r="T212" s="64"/>
    </row>
    <row r="213" spans="2:21" ht="16.5" hidden="1" customHeight="1" outlineLevel="1" x14ac:dyDescent="0.25">
      <c r="B213" s="79" t="s">
        <v>329</v>
      </c>
      <c r="C213" s="10" t="s">
        <v>330</v>
      </c>
      <c r="D213" s="84"/>
      <c r="E213" s="84">
        <f>Q213</f>
        <v>0</v>
      </c>
      <c r="F213" s="84">
        <f>ROUND(D213,0)</f>
        <v>0</v>
      </c>
      <c r="G213" s="84">
        <f>ROUND(E213*$G$16,0)</f>
        <v>0</v>
      </c>
      <c r="H213" s="84">
        <f>ROUND(G213/$H$12,0)</f>
        <v>0</v>
      </c>
      <c r="I213" s="100"/>
      <c r="J213" s="84"/>
      <c r="K213" s="84"/>
      <c r="L213" s="84"/>
      <c r="M213" s="84"/>
      <c r="N213" s="84"/>
      <c r="O213" s="84"/>
      <c r="P213" s="84"/>
      <c r="Q213" s="84">
        <f>SUM(J213+K213+L213+M213+N213+P213)</f>
        <v>0</v>
      </c>
      <c r="R213" s="89">
        <f t="shared" si="170"/>
        <v>0</v>
      </c>
      <c r="S213" s="97"/>
      <c r="T213" s="64"/>
    </row>
    <row r="214" spans="2:21" ht="16.5" hidden="1" customHeight="1" outlineLevel="1" x14ac:dyDescent="0.25">
      <c r="B214" s="79" t="s">
        <v>331</v>
      </c>
      <c r="C214" s="10" t="s">
        <v>332</v>
      </c>
      <c r="D214" s="84"/>
      <c r="E214" s="84">
        <f>Q214</f>
        <v>0</v>
      </c>
      <c r="F214" s="84">
        <f>ROUND(D214,0)</f>
        <v>0</v>
      </c>
      <c r="G214" s="84">
        <f>ROUND(E214*$G$16,0)</f>
        <v>0</v>
      </c>
      <c r="H214" s="84">
        <f>ROUND(G214/$H$12,0)</f>
        <v>0</v>
      </c>
      <c r="I214" s="100"/>
      <c r="J214" s="84"/>
      <c r="K214" s="84"/>
      <c r="L214" s="84"/>
      <c r="M214" s="84"/>
      <c r="N214" s="84"/>
      <c r="O214" s="84"/>
      <c r="P214" s="84"/>
      <c r="Q214" s="84">
        <f>SUM(J214+K214+L214+M214+N214+P214)</f>
        <v>0</v>
      </c>
      <c r="R214" s="89">
        <f t="shared" si="170"/>
        <v>0</v>
      </c>
      <c r="S214" s="97"/>
      <c r="T214" s="64"/>
    </row>
    <row r="215" spans="2:21" ht="17.100000000000001" customHeight="1" collapsed="1" x14ac:dyDescent="0.25">
      <c r="B215" s="130" t="s">
        <v>107</v>
      </c>
      <c r="C215" s="4" t="s">
        <v>272</v>
      </c>
      <c r="D215" s="5"/>
      <c r="E215" s="5"/>
      <c r="F215" s="5"/>
      <c r="G215" s="5"/>
      <c r="H215" s="5">
        <f>H216+H225</f>
        <v>2089</v>
      </c>
      <c r="I215" s="129"/>
      <c r="J215" s="5"/>
      <c r="K215" s="5"/>
      <c r="L215" s="5"/>
      <c r="M215" s="5"/>
      <c r="N215" s="62"/>
      <c r="O215" s="62"/>
      <c r="P215" s="62"/>
      <c r="Q215" s="62"/>
      <c r="R215" s="89">
        <f t="shared" si="170"/>
        <v>0</v>
      </c>
      <c r="S215" s="97"/>
      <c r="T215" s="64"/>
    </row>
    <row r="216" spans="2:21" ht="17.100000000000001" customHeight="1" x14ac:dyDescent="0.25">
      <c r="B216" s="131" t="s">
        <v>108</v>
      </c>
      <c r="C216" s="1" t="s">
        <v>38</v>
      </c>
      <c r="D216" s="63">
        <f>SUM(D217:D221,D223)</f>
        <v>1230392.9099999999</v>
      </c>
      <c r="E216" s="63">
        <f t="shared" ref="E216:Q216" si="180">SUM(E217:E221,E223)</f>
        <v>12426233.24</v>
      </c>
      <c r="F216" s="63">
        <f t="shared" si="180"/>
        <v>1241435.44</v>
      </c>
      <c r="G216" s="63">
        <f t="shared" si="180"/>
        <v>12564975</v>
      </c>
      <c r="H216" s="63">
        <f t="shared" si="180"/>
        <v>850</v>
      </c>
      <c r="I216" s="63">
        <f t="shared" si="180"/>
        <v>1520.89</v>
      </c>
      <c r="J216" s="63">
        <f t="shared" si="180"/>
        <v>447262.01</v>
      </c>
      <c r="K216" s="63">
        <f t="shared" si="180"/>
        <v>4286508.82</v>
      </c>
      <c r="L216" s="63">
        <f t="shared" si="180"/>
        <v>699102.66</v>
      </c>
      <c r="M216" s="63">
        <f t="shared" si="180"/>
        <v>406843.13</v>
      </c>
      <c r="N216" s="63">
        <f t="shared" si="180"/>
        <v>3598513.62</v>
      </c>
      <c r="O216" s="63">
        <f t="shared" si="180"/>
        <v>479149.44</v>
      </c>
      <c r="P216" s="63">
        <f t="shared" si="180"/>
        <v>2988003</v>
      </c>
      <c r="Q216" s="63">
        <f t="shared" si="180"/>
        <v>12426233.24</v>
      </c>
      <c r="R216" s="89">
        <f t="shared" si="170"/>
        <v>0</v>
      </c>
      <c r="S216" s="97"/>
      <c r="T216" s="64"/>
    </row>
    <row r="217" spans="2:21" ht="16.5" customHeight="1" outlineLevel="1" x14ac:dyDescent="0.25">
      <c r="B217" s="72" t="s">
        <v>109</v>
      </c>
      <c r="C217" s="76" t="s">
        <v>39</v>
      </c>
      <c r="D217" s="84">
        <v>308865.99</v>
      </c>
      <c r="E217" s="84">
        <v>4428715</v>
      </c>
      <c r="F217" s="84">
        <f>ROUND(D217*$G$16,0)</f>
        <v>313406</v>
      </c>
      <c r="G217" s="84">
        <f>ROUND(E217*$G$16,0)</f>
        <v>4493817</v>
      </c>
      <c r="H217" s="84">
        <f>ROUND(G217/$H$12,0)</f>
        <v>304</v>
      </c>
      <c r="I217" s="100">
        <v>27.54</v>
      </c>
      <c r="J217" s="84">
        <v>7274</v>
      </c>
      <c r="K217" s="84">
        <v>4089919</v>
      </c>
      <c r="L217" s="84">
        <v>221014</v>
      </c>
      <c r="M217" s="84">
        <v>110508</v>
      </c>
      <c r="N217" s="84">
        <v>0</v>
      </c>
      <c r="O217" s="84"/>
      <c r="P217" s="84"/>
      <c r="Q217" s="84">
        <f>SUM(J217+K217+L217+M217+N217+P217)</f>
        <v>4428715</v>
      </c>
      <c r="R217" s="89">
        <f t="shared" si="170"/>
        <v>0</v>
      </c>
      <c r="S217" s="97">
        <v>45744</v>
      </c>
      <c r="T217" s="64" t="str">
        <f t="shared" si="167"/>
        <v>П</v>
      </c>
      <c r="U217" s="88"/>
    </row>
    <row r="218" spans="2:21" ht="16.5" customHeight="1" outlineLevel="1" x14ac:dyDescent="0.25">
      <c r="B218" s="72" t="s">
        <v>110</v>
      </c>
      <c r="C218" s="76" t="s">
        <v>141</v>
      </c>
      <c r="D218" s="84">
        <v>124829.3</v>
      </c>
      <c r="E218" s="84">
        <v>1643792</v>
      </c>
      <c r="F218" s="84">
        <f>ROUND(D218*$G$16,0)</f>
        <v>126664</v>
      </c>
      <c r="G218" s="84">
        <f>ROUND(E218*$G$16,0)</f>
        <v>1667956</v>
      </c>
      <c r="H218" s="84">
        <f>ROUND(G218/$H$12,0)</f>
        <v>113</v>
      </c>
      <c r="I218" s="100">
        <v>810.79</v>
      </c>
      <c r="J218" s="84">
        <v>231939</v>
      </c>
      <c r="K218" s="84">
        <f>18958+60453</f>
        <v>79411</v>
      </c>
      <c r="L218" s="84">
        <v>245600</v>
      </c>
      <c r="M218" s="84">
        <v>169733</v>
      </c>
      <c r="N218" s="84">
        <v>917109</v>
      </c>
      <c r="O218" s="84"/>
      <c r="P218" s="84"/>
      <c r="Q218" s="84">
        <f>SUM(J218+K218+L218+M218+N218+P218)</f>
        <v>1643792</v>
      </c>
      <c r="R218" s="89">
        <f t="shared" si="170"/>
        <v>0</v>
      </c>
      <c r="S218" s="97">
        <v>45743</v>
      </c>
      <c r="T218" s="64" t="str">
        <f t="shared" si="167"/>
        <v>П</v>
      </c>
    </row>
    <row r="219" spans="2:21" ht="16.5" customHeight="1" outlineLevel="1" x14ac:dyDescent="0.25">
      <c r="B219" s="72" t="s">
        <v>111</v>
      </c>
      <c r="C219" s="76" t="s">
        <v>127</v>
      </c>
      <c r="D219" s="84">
        <f>86974.05+O219</f>
        <v>547228.70000000007</v>
      </c>
      <c r="E219" s="84">
        <f>959259+P219</f>
        <v>3831248</v>
      </c>
      <c r="F219" s="84">
        <f t="shared" ref="F219:G219" si="181">ROUND((D219-O219)*$G$16,0)+O219</f>
        <v>548507.65</v>
      </c>
      <c r="G219" s="84">
        <f t="shared" si="181"/>
        <v>3845349</v>
      </c>
      <c r="H219" s="84">
        <f>ROUND(G219/$H$12,0)</f>
        <v>260</v>
      </c>
      <c r="I219" s="100">
        <v>277.64999999999998</v>
      </c>
      <c r="J219" s="84">
        <v>84810</v>
      </c>
      <c r="K219" s="84">
        <v>16536</v>
      </c>
      <c r="L219" s="84">
        <v>83779</v>
      </c>
      <c r="M219" s="84">
        <v>44813</v>
      </c>
      <c r="N219" s="84">
        <v>729321</v>
      </c>
      <c r="O219" s="84">
        <v>460254.65</v>
      </c>
      <c r="P219" s="84">
        <v>2871989</v>
      </c>
      <c r="Q219" s="84">
        <f t="shared" ref="Q219" si="182">SUM(J219+K219+L219+M219+N219+P219)</f>
        <v>3831248</v>
      </c>
      <c r="R219" s="89">
        <f t="shared" si="170"/>
        <v>0</v>
      </c>
      <c r="S219" s="97">
        <v>45743</v>
      </c>
      <c r="T219" s="64" t="s">
        <v>430</v>
      </c>
    </row>
    <row r="220" spans="2:21" ht="16.5" hidden="1" customHeight="1" outlineLevel="1" x14ac:dyDescent="0.25">
      <c r="B220" s="72" t="s">
        <v>112</v>
      </c>
      <c r="C220" s="76" t="s">
        <v>273</v>
      </c>
      <c r="D220" s="84"/>
      <c r="E220" s="84"/>
      <c r="F220" s="84"/>
      <c r="G220" s="84"/>
      <c r="H220" s="84"/>
      <c r="I220" s="100"/>
      <c r="J220" s="84"/>
      <c r="K220" s="84"/>
      <c r="L220" s="84"/>
      <c r="M220" s="84"/>
      <c r="N220" s="84"/>
      <c r="O220" s="84"/>
      <c r="P220" s="84"/>
      <c r="Q220" s="84"/>
      <c r="R220" s="89">
        <f t="shared" si="170"/>
        <v>0</v>
      </c>
      <c r="S220" s="97"/>
      <c r="T220" s="64"/>
    </row>
    <row r="221" spans="2:21" ht="16.5" customHeight="1" outlineLevel="1" x14ac:dyDescent="0.25">
      <c r="B221" s="72" t="s">
        <v>113</v>
      </c>
      <c r="C221" s="76" t="s">
        <v>367</v>
      </c>
      <c r="D221" s="84">
        <f>SUM(D222:D222)</f>
        <v>117227.69</v>
      </c>
      <c r="E221" s="84">
        <f>SUM(E222:E222)</f>
        <v>1109313</v>
      </c>
      <c r="F221" s="84">
        <f t="shared" ref="F221:Q221" si="183">SUM(F222:F222)</f>
        <v>118672.79000000001</v>
      </c>
      <c r="G221" s="84">
        <f t="shared" si="183"/>
        <v>1123914</v>
      </c>
      <c r="H221" s="84">
        <f t="shared" si="183"/>
        <v>76</v>
      </c>
      <c r="I221" s="84">
        <f t="shared" si="183"/>
        <v>138.96</v>
      </c>
      <c r="J221" s="84">
        <f t="shared" si="183"/>
        <v>42129</v>
      </c>
      <c r="K221" s="84">
        <f t="shared" si="183"/>
        <v>16951</v>
      </c>
      <c r="L221" s="84">
        <f t="shared" si="183"/>
        <v>47238</v>
      </c>
      <c r="M221" s="84">
        <f t="shared" si="183"/>
        <v>27832</v>
      </c>
      <c r="N221" s="84">
        <f t="shared" si="183"/>
        <v>859149</v>
      </c>
      <c r="O221" s="84">
        <f t="shared" si="183"/>
        <v>18894.79</v>
      </c>
      <c r="P221" s="84">
        <f t="shared" si="183"/>
        <v>116014</v>
      </c>
      <c r="Q221" s="84">
        <f t="shared" si="183"/>
        <v>1109313</v>
      </c>
      <c r="R221" s="89">
        <f t="shared" si="170"/>
        <v>0</v>
      </c>
      <c r="S221" s="97"/>
      <c r="T221" s="64"/>
    </row>
    <row r="222" spans="2:21" ht="18.75" hidden="1" outlineLevel="1" x14ac:dyDescent="0.25">
      <c r="B222" s="72" t="s">
        <v>366</v>
      </c>
      <c r="C222" s="76" t="s">
        <v>639</v>
      </c>
      <c r="D222" s="84">
        <f>98332.9+O222</f>
        <v>117227.69</v>
      </c>
      <c r="E222" s="84">
        <f>993299+P222</f>
        <v>1109313</v>
      </c>
      <c r="F222" s="84">
        <f>ROUND((D222-O222)*$G$16,0)+O222</f>
        <v>118672.79000000001</v>
      </c>
      <c r="G222" s="84">
        <f>ROUND((E222-P222)*$G$16,0)+P222</f>
        <v>1123914</v>
      </c>
      <c r="H222" s="84">
        <f>ROUND(G222/$H$12,0)</f>
        <v>76</v>
      </c>
      <c r="I222" s="100">
        <v>138.96</v>
      </c>
      <c r="J222" s="84">
        <v>42129</v>
      </c>
      <c r="K222" s="84">
        <v>16951</v>
      </c>
      <c r="L222" s="84">
        <v>47238</v>
      </c>
      <c r="M222" s="84">
        <v>27832</v>
      </c>
      <c r="N222" s="84">
        <v>859149</v>
      </c>
      <c r="O222" s="84">
        <v>18894.79</v>
      </c>
      <c r="P222" s="84">
        <v>116014</v>
      </c>
      <c r="Q222" s="84">
        <f>SUM(J222+K222+L222+M222+N222+P222)</f>
        <v>1109313</v>
      </c>
      <c r="R222" s="89">
        <f t="shared" si="170"/>
        <v>0</v>
      </c>
      <c r="S222" s="97">
        <v>45744</v>
      </c>
      <c r="T222" s="64" t="str">
        <f t="shared" ref="T222:T242" si="184">$T$16</f>
        <v>П</v>
      </c>
    </row>
    <row r="223" spans="2:21" ht="16.5" customHeight="1" outlineLevel="1" x14ac:dyDescent="0.25">
      <c r="B223" s="72" t="s">
        <v>114</v>
      </c>
      <c r="C223" s="76" t="s">
        <v>274</v>
      </c>
      <c r="D223" s="84">
        <f>SUM(D224:D224)</f>
        <v>132241.22999999998</v>
      </c>
      <c r="E223" s="84">
        <f>SUM(E224:E224)</f>
        <v>1413165.24</v>
      </c>
      <c r="F223" s="84">
        <f t="shared" ref="F223:Q223" si="185">SUM(F224:F224)</f>
        <v>134185</v>
      </c>
      <c r="G223" s="84">
        <f t="shared" si="185"/>
        <v>1433939</v>
      </c>
      <c r="H223" s="84">
        <f t="shared" si="185"/>
        <v>97</v>
      </c>
      <c r="I223" s="84">
        <f t="shared" si="185"/>
        <v>265.95</v>
      </c>
      <c r="J223" s="84">
        <f t="shared" si="185"/>
        <v>81110.009999999995</v>
      </c>
      <c r="K223" s="84">
        <f t="shared" si="185"/>
        <v>83691.820000000007</v>
      </c>
      <c r="L223" s="84">
        <f t="shared" si="185"/>
        <v>101471.66</v>
      </c>
      <c r="M223" s="84">
        <f t="shared" si="185"/>
        <v>53957.13</v>
      </c>
      <c r="N223" s="84">
        <f t="shared" si="185"/>
        <v>1092934.6200000001</v>
      </c>
      <c r="O223" s="84">
        <f t="shared" si="185"/>
        <v>0</v>
      </c>
      <c r="P223" s="84">
        <f t="shared" si="185"/>
        <v>0</v>
      </c>
      <c r="Q223" s="84">
        <f t="shared" si="185"/>
        <v>1413165.2400000002</v>
      </c>
      <c r="R223" s="89">
        <f t="shared" si="170"/>
        <v>0</v>
      </c>
      <c r="S223" s="97"/>
      <c r="T223" s="64"/>
    </row>
    <row r="224" spans="2:21" ht="16.5" hidden="1" customHeight="1" outlineLevel="1" x14ac:dyDescent="0.25">
      <c r="B224" s="79" t="s">
        <v>368</v>
      </c>
      <c r="C224" s="10" t="s">
        <v>297</v>
      </c>
      <c r="D224" s="84">
        <v>132241.22999999998</v>
      </c>
      <c r="E224" s="84">
        <v>1413165.24</v>
      </c>
      <c r="F224" s="84">
        <f t="shared" ref="F224:G224" si="186">ROUND((D224-O224)*$G$16,0)+O224</f>
        <v>134185</v>
      </c>
      <c r="G224" s="84">
        <f t="shared" si="186"/>
        <v>1433939</v>
      </c>
      <c r="H224" s="84">
        <f>ROUND(G224/$H$12,0)</f>
        <v>97</v>
      </c>
      <c r="I224" s="100">
        <v>265.95</v>
      </c>
      <c r="J224" s="84">
        <v>81110.009999999995</v>
      </c>
      <c r="K224" s="84">
        <v>83691.820000000007</v>
      </c>
      <c r="L224" s="84">
        <v>101471.66</v>
      </c>
      <c r="M224" s="84">
        <v>53957.13</v>
      </c>
      <c r="N224" s="84">
        <v>1092934.6200000001</v>
      </c>
      <c r="O224" s="84">
        <v>0</v>
      </c>
      <c r="P224" s="84">
        <v>0</v>
      </c>
      <c r="Q224" s="84">
        <f>SUM(J224+K224+L224+M224+N224+P224)</f>
        <v>1413165.2400000002</v>
      </c>
      <c r="R224" s="89">
        <f t="shared" si="170"/>
        <v>0</v>
      </c>
      <c r="S224" s="97">
        <v>45744</v>
      </c>
      <c r="T224" s="64" t="s">
        <v>430</v>
      </c>
    </row>
    <row r="225" spans="2:20" ht="17.100000000000001" customHeight="1" collapsed="1" x14ac:dyDescent="0.25">
      <c r="B225" s="131" t="s">
        <v>115</v>
      </c>
      <c r="C225" s="1" t="s">
        <v>275</v>
      </c>
      <c r="D225" s="63">
        <f t="shared" ref="D225:Q225" si="187">SUM(D226,D229,D231:D232)</f>
        <v>1525464.1099999999</v>
      </c>
      <c r="E225" s="63">
        <f t="shared" si="187"/>
        <v>18035395</v>
      </c>
      <c r="F225" s="63">
        <f t="shared" si="187"/>
        <v>1547888</v>
      </c>
      <c r="G225" s="63">
        <f t="shared" si="187"/>
        <v>18300515</v>
      </c>
      <c r="H225" s="63">
        <f t="shared" si="187"/>
        <v>1239</v>
      </c>
      <c r="I225" s="63">
        <f t="shared" si="187"/>
        <v>4883.3499999999995</v>
      </c>
      <c r="J225" s="63">
        <f t="shared" si="187"/>
        <v>1434772</v>
      </c>
      <c r="K225" s="63">
        <f t="shared" si="187"/>
        <v>1339278</v>
      </c>
      <c r="L225" s="63">
        <f t="shared" si="187"/>
        <v>2007008</v>
      </c>
      <c r="M225" s="63">
        <f t="shared" si="187"/>
        <v>1501475</v>
      </c>
      <c r="N225" s="63">
        <f t="shared" si="187"/>
        <v>11752862</v>
      </c>
      <c r="O225" s="63">
        <f t="shared" si="187"/>
        <v>0</v>
      </c>
      <c r="P225" s="63">
        <f t="shared" si="187"/>
        <v>0</v>
      </c>
      <c r="Q225" s="63">
        <f t="shared" si="187"/>
        <v>18035395</v>
      </c>
      <c r="R225" s="89">
        <f t="shared" si="170"/>
        <v>0</v>
      </c>
      <c r="S225" s="97"/>
      <c r="T225" s="64"/>
    </row>
    <row r="226" spans="2:20" ht="16.5" customHeight="1" outlineLevel="1" x14ac:dyDescent="0.25">
      <c r="B226" s="72" t="s">
        <v>116</v>
      </c>
      <c r="C226" s="76" t="s">
        <v>276</v>
      </c>
      <c r="D226" s="84">
        <f>SUM(D227:D228)</f>
        <v>533141.42999999993</v>
      </c>
      <c r="E226" s="84">
        <f>SUM(E227:E228)</f>
        <v>5955819</v>
      </c>
      <c r="F226" s="84">
        <f t="shared" ref="F226:Q226" si="188">SUM(F227:F228)</f>
        <v>540978</v>
      </c>
      <c r="G226" s="84">
        <f t="shared" si="188"/>
        <v>6043369</v>
      </c>
      <c r="H226" s="84">
        <f t="shared" si="188"/>
        <v>409</v>
      </c>
      <c r="I226" s="84">
        <f t="shared" si="188"/>
        <v>708.77</v>
      </c>
      <c r="J226" s="84">
        <f t="shared" si="188"/>
        <v>198843</v>
      </c>
      <c r="K226" s="84">
        <f t="shared" si="188"/>
        <v>960693</v>
      </c>
      <c r="L226" s="84">
        <f t="shared" si="188"/>
        <v>441975</v>
      </c>
      <c r="M226" s="84">
        <f t="shared" si="188"/>
        <v>393854</v>
      </c>
      <c r="N226" s="84">
        <f t="shared" si="188"/>
        <v>3960454</v>
      </c>
      <c r="O226" s="84">
        <f t="shared" si="188"/>
        <v>0</v>
      </c>
      <c r="P226" s="84">
        <f t="shared" si="188"/>
        <v>0</v>
      </c>
      <c r="Q226" s="84">
        <f t="shared" si="188"/>
        <v>5955819</v>
      </c>
      <c r="R226" s="89">
        <f t="shared" si="170"/>
        <v>0</v>
      </c>
      <c r="S226" s="97"/>
      <c r="T226" s="64"/>
    </row>
    <row r="227" spans="2:20" ht="16.5" hidden="1" customHeight="1" outlineLevel="1" x14ac:dyDescent="0.25">
      <c r="B227" s="79" t="s">
        <v>296</v>
      </c>
      <c r="C227" s="10" t="s">
        <v>428</v>
      </c>
      <c r="D227" s="84">
        <v>528694.61</v>
      </c>
      <c r="E227" s="84">
        <v>5895662</v>
      </c>
      <c r="F227" s="84">
        <f t="shared" ref="F227:G228" si="189">ROUND(D227*$G$16,0)</f>
        <v>536466</v>
      </c>
      <c r="G227" s="84">
        <f t="shared" si="189"/>
        <v>5982328</v>
      </c>
      <c r="H227" s="84">
        <f>ROUND(G227/$H$12,0)</f>
        <v>405</v>
      </c>
      <c r="I227" s="100">
        <v>688.61</v>
      </c>
      <c r="J227" s="84">
        <v>192940</v>
      </c>
      <c r="K227" s="84">
        <v>957537</v>
      </c>
      <c r="L227" s="84">
        <v>431911</v>
      </c>
      <c r="M227" s="84">
        <v>384680</v>
      </c>
      <c r="N227" s="84">
        <v>3928594</v>
      </c>
      <c r="O227" s="84">
        <v>0</v>
      </c>
      <c r="P227" s="84">
        <v>0</v>
      </c>
      <c r="Q227" s="84">
        <f>SUM(J227+K227+L227+M227+N227+P227)</f>
        <v>5895662</v>
      </c>
      <c r="R227" s="89">
        <f t="shared" si="170"/>
        <v>0</v>
      </c>
      <c r="S227" s="97">
        <v>45743</v>
      </c>
      <c r="T227" s="64" t="str">
        <f t="shared" si="184"/>
        <v>П</v>
      </c>
    </row>
    <row r="228" spans="2:20" ht="16.5" hidden="1" customHeight="1" outlineLevel="1" x14ac:dyDescent="0.25">
      <c r="B228" s="79" t="s">
        <v>295</v>
      </c>
      <c r="C228" s="10" t="s">
        <v>294</v>
      </c>
      <c r="D228" s="84">
        <v>4446.82</v>
      </c>
      <c r="E228" s="84">
        <v>60157</v>
      </c>
      <c r="F228" s="84">
        <f t="shared" si="189"/>
        <v>4512</v>
      </c>
      <c r="G228" s="84">
        <f t="shared" si="189"/>
        <v>61041</v>
      </c>
      <c r="H228" s="84">
        <f>ROUND(G228/$H$12,0)</f>
        <v>4</v>
      </c>
      <c r="I228" s="100">
        <v>20.16</v>
      </c>
      <c r="J228" s="84">
        <v>5903</v>
      </c>
      <c r="K228" s="84">
        <v>3156</v>
      </c>
      <c r="L228" s="84">
        <v>10064</v>
      </c>
      <c r="M228" s="84">
        <v>9174</v>
      </c>
      <c r="N228" s="84">
        <v>31860</v>
      </c>
      <c r="O228" s="84">
        <v>0</v>
      </c>
      <c r="P228" s="84">
        <v>0</v>
      </c>
      <c r="Q228" s="84">
        <f>SUM(J228+K228+L228+M228+N228+P228)</f>
        <v>60157</v>
      </c>
      <c r="R228" s="89">
        <f t="shared" si="170"/>
        <v>0</v>
      </c>
      <c r="S228" s="97">
        <v>45743</v>
      </c>
      <c r="T228" s="64" t="str">
        <f t="shared" si="184"/>
        <v>П</v>
      </c>
    </row>
    <row r="229" spans="2:20" ht="16.5" customHeight="1" outlineLevel="1" x14ac:dyDescent="0.25">
      <c r="B229" s="79" t="s">
        <v>117</v>
      </c>
      <c r="C229" s="10" t="s">
        <v>391</v>
      </c>
      <c r="D229" s="84">
        <f t="shared" ref="D229:Q229" si="190">SUM(D230:D230)</f>
        <v>882277.78</v>
      </c>
      <c r="E229" s="84">
        <f t="shared" si="190"/>
        <v>10932730</v>
      </c>
      <c r="F229" s="84">
        <f t="shared" si="190"/>
        <v>895247</v>
      </c>
      <c r="G229" s="84">
        <f t="shared" si="190"/>
        <v>11093441</v>
      </c>
      <c r="H229" s="84">
        <f t="shared" si="190"/>
        <v>751</v>
      </c>
      <c r="I229" s="84">
        <f t="shared" si="190"/>
        <v>3962.04</v>
      </c>
      <c r="J229" s="84">
        <f t="shared" si="190"/>
        <v>1173732</v>
      </c>
      <c r="K229" s="84">
        <f t="shared" si="190"/>
        <v>352330</v>
      </c>
      <c r="L229" s="84">
        <f t="shared" si="190"/>
        <v>1494661</v>
      </c>
      <c r="M229" s="84">
        <f t="shared" si="190"/>
        <v>1064260</v>
      </c>
      <c r="N229" s="84">
        <f t="shared" si="190"/>
        <v>6847747</v>
      </c>
      <c r="O229" s="84">
        <f t="shared" si="190"/>
        <v>0</v>
      </c>
      <c r="P229" s="84">
        <f t="shared" si="190"/>
        <v>0</v>
      </c>
      <c r="Q229" s="84">
        <f t="shared" si="190"/>
        <v>10932730</v>
      </c>
      <c r="R229" s="89">
        <f t="shared" si="170"/>
        <v>0</v>
      </c>
      <c r="S229" s="97"/>
      <c r="T229" s="64"/>
    </row>
    <row r="230" spans="2:20" ht="18.75" hidden="1" outlineLevel="1" x14ac:dyDescent="0.25">
      <c r="B230" s="72" t="s">
        <v>429</v>
      </c>
      <c r="C230" s="76" t="s">
        <v>391</v>
      </c>
      <c r="D230" s="84">
        <v>882277.78</v>
      </c>
      <c r="E230" s="84">
        <v>10932730</v>
      </c>
      <c r="F230" s="84">
        <f t="shared" ref="F230:G230" si="191">ROUND(D230*$G$16,0)</f>
        <v>895247</v>
      </c>
      <c r="G230" s="84">
        <f t="shared" si="191"/>
        <v>11093441</v>
      </c>
      <c r="H230" s="84">
        <f>ROUND(G230/$H$12,0)</f>
        <v>751</v>
      </c>
      <c r="I230" s="100">
        <v>3962.04</v>
      </c>
      <c r="J230" s="84">
        <v>1173732</v>
      </c>
      <c r="K230" s="84">
        <v>352330</v>
      </c>
      <c r="L230" s="84">
        <v>1494661</v>
      </c>
      <c r="M230" s="84">
        <v>1064260</v>
      </c>
      <c r="N230" s="84">
        <v>6847747</v>
      </c>
      <c r="O230" s="84">
        <v>0</v>
      </c>
      <c r="P230" s="84">
        <v>0</v>
      </c>
      <c r="Q230" s="84">
        <f>SUM(J230+K230+L230+M230+N230+P230)</f>
        <v>10932730</v>
      </c>
      <c r="R230" s="89">
        <f t="shared" si="170"/>
        <v>0</v>
      </c>
      <c r="S230" s="97">
        <v>45743</v>
      </c>
      <c r="T230" s="64" t="str">
        <f t="shared" si="184"/>
        <v>П</v>
      </c>
    </row>
    <row r="231" spans="2:20" ht="16.5" customHeight="1" outlineLevel="1" x14ac:dyDescent="0.25">
      <c r="B231" s="72" t="s">
        <v>118</v>
      </c>
      <c r="C231" s="76" t="s">
        <v>277</v>
      </c>
      <c r="D231" s="84">
        <v>110044.90000000001</v>
      </c>
      <c r="E231" s="84">
        <v>1146846</v>
      </c>
      <c r="F231" s="84">
        <f t="shared" ref="F231:G231" si="192">ROUND(D231*$G$16,0)</f>
        <v>111663</v>
      </c>
      <c r="G231" s="84">
        <f t="shared" si="192"/>
        <v>1163705</v>
      </c>
      <c r="H231" s="84">
        <f>ROUND(G231/$H$12,0)</f>
        <v>79</v>
      </c>
      <c r="I231" s="100">
        <v>212.54</v>
      </c>
      <c r="J231" s="84">
        <v>62197</v>
      </c>
      <c r="K231" s="84">
        <v>26255</v>
      </c>
      <c r="L231" s="84">
        <v>70372</v>
      </c>
      <c r="M231" s="84">
        <v>43361</v>
      </c>
      <c r="N231" s="84">
        <v>944661</v>
      </c>
      <c r="O231" s="84"/>
      <c r="P231" s="84"/>
      <c r="Q231" s="84">
        <f>SUM(J231+K231+L231+M231+N231+P231)</f>
        <v>1146846</v>
      </c>
      <c r="R231" s="89">
        <f t="shared" si="170"/>
        <v>0</v>
      </c>
      <c r="S231" s="97">
        <v>45744</v>
      </c>
      <c r="T231" s="64" t="str">
        <f t="shared" si="184"/>
        <v>П</v>
      </c>
    </row>
    <row r="232" spans="2:20" ht="16.5" hidden="1" customHeight="1" outlineLevel="1" x14ac:dyDescent="0.25">
      <c r="B232" s="72" t="s">
        <v>119</v>
      </c>
      <c r="C232" s="76" t="s">
        <v>278</v>
      </c>
      <c r="D232" s="84"/>
      <c r="E232" s="84"/>
      <c r="F232" s="84">
        <f t="shared" ref="F232" si="193">ROUND(D232*$G$16,0)</f>
        <v>0</v>
      </c>
      <c r="G232" s="84">
        <f t="shared" ref="G232" si="194">ROUND(E232*$G$16,0)</f>
        <v>0</v>
      </c>
      <c r="H232" s="84">
        <f>ROUND(G232/$H$12,0)</f>
        <v>0</v>
      </c>
      <c r="I232" s="100"/>
      <c r="J232" s="84"/>
      <c r="K232" s="84"/>
      <c r="L232" s="84"/>
      <c r="M232" s="84"/>
      <c r="N232" s="84"/>
      <c r="O232" s="84"/>
      <c r="P232" s="84"/>
      <c r="Q232" s="84">
        <f>SUM(J232+K232+L232+M232+N232+P232)</f>
        <v>0</v>
      </c>
      <c r="R232" s="89">
        <f t="shared" si="170"/>
        <v>0</v>
      </c>
      <c r="S232" s="97"/>
      <c r="T232" s="64"/>
    </row>
    <row r="233" spans="2:20" ht="17.100000000000001" customHeight="1" collapsed="1" x14ac:dyDescent="0.25">
      <c r="B233" s="131" t="s">
        <v>154</v>
      </c>
      <c r="C233" s="1" t="s">
        <v>169</v>
      </c>
      <c r="D233" s="63">
        <f>SUM(D234:D235,D237:D241,D242)</f>
        <v>1052673.8799999999</v>
      </c>
      <c r="E233" s="63">
        <f>SUM(E234:E235,E237:E241,E242)</f>
        <v>11953148.200000001</v>
      </c>
      <c r="F233" s="63">
        <f t="shared" ref="F233:Q233" si="195">SUM(F234:F235,F237:F241,F242)</f>
        <v>1068148</v>
      </c>
      <c r="G233" s="63">
        <f t="shared" si="195"/>
        <v>12128859</v>
      </c>
      <c r="H233" s="63">
        <f t="shared" si="195"/>
        <v>822</v>
      </c>
      <c r="I233" s="63">
        <f t="shared" si="195"/>
        <v>2998.42</v>
      </c>
      <c r="J233" s="63">
        <f t="shared" si="195"/>
        <v>713877.1399999999</v>
      </c>
      <c r="K233" s="63">
        <f t="shared" si="195"/>
        <v>862451.02</v>
      </c>
      <c r="L233" s="63">
        <f t="shared" si="195"/>
        <v>1164587.22</v>
      </c>
      <c r="M233" s="63">
        <f t="shared" si="195"/>
        <v>682550.84000000008</v>
      </c>
      <c r="N233" s="63">
        <f t="shared" si="195"/>
        <v>8341147.6699999999</v>
      </c>
      <c r="O233" s="63">
        <f t="shared" si="195"/>
        <v>0</v>
      </c>
      <c r="P233" s="63">
        <f t="shared" si="195"/>
        <v>0</v>
      </c>
      <c r="Q233" s="63">
        <f t="shared" si="195"/>
        <v>11953148.200000001</v>
      </c>
      <c r="R233" s="89">
        <f t="shared" ref="R233:R251" si="196">E233-Q233</f>
        <v>0</v>
      </c>
      <c r="S233" s="97"/>
      <c r="T233" s="64"/>
    </row>
    <row r="234" spans="2:20" ht="18.75" outlineLevel="1" x14ac:dyDescent="0.25">
      <c r="B234" s="72" t="s">
        <v>155</v>
      </c>
      <c r="C234" s="76" t="s">
        <v>170</v>
      </c>
      <c r="D234" s="84">
        <v>412715.2</v>
      </c>
      <c r="E234" s="84">
        <v>4688265</v>
      </c>
      <c r="F234" s="84">
        <f>ROUND(D234*$G$16,0)</f>
        <v>418782</v>
      </c>
      <c r="G234" s="84">
        <f>ROUND(E234*$G$16,0)</f>
        <v>4757182</v>
      </c>
      <c r="H234" s="84">
        <f>ROUND(G234/$H$12,0)</f>
        <v>322</v>
      </c>
      <c r="I234" s="100">
        <v>1153.69</v>
      </c>
      <c r="J234" s="84">
        <v>358483</v>
      </c>
      <c r="K234" s="84">
        <f>271505+28926</f>
        <v>300431</v>
      </c>
      <c r="L234" s="84">
        <v>468865</v>
      </c>
      <c r="M234" s="84">
        <v>276245</v>
      </c>
      <c r="N234" s="84">
        <v>3284241</v>
      </c>
      <c r="O234" s="84"/>
      <c r="P234" s="84"/>
      <c r="Q234" s="84">
        <f>SUM(J234+K234+L234+M234+N234+P234)</f>
        <v>4688265</v>
      </c>
      <c r="R234" s="89">
        <f t="shared" si="196"/>
        <v>0</v>
      </c>
      <c r="S234" s="97">
        <v>45744</v>
      </c>
      <c r="T234" s="64" t="s">
        <v>430</v>
      </c>
    </row>
    <row r="235" spans="2:20" ht="18.75" outlineLevel="1" x14ac:dyDescent="0.25">
      <c r="B235" s="72" t="s">
        <v>156</v>
      </c>
      <c r="C235" s="76" t="s">
        <v>172</v>
      </c>
      <c r="D235" s="84">
        <f>SUM(D236:D236)</f>
        <v>232079.67999999993</v>
      </c>
      <c r="E235" s="84">
        <f t="shared" ref="E235:I235" si="197">SUM(E236:E236)</f>
        <v>2645905.59</v>
      </c>
      <c r="F235" s="84">
        <f t="shared" si="197"/>
        <v>235491</v>
      </c>
      <c r="G235" s="84">
        <f t="shared" si="197"/>
        <v>2684800</v>
      </c>
      <c r="H235" s="84">
        <f t="shared" si="197"/>
        <v>182</v>
      </c>
      <c r="I235" s="84">
        <f t="shared" si="197"/>
        <v>633.91</v>
      </c>
      <c r="J235" s="84"/>
      <c r="K235" s="84">
        <f>SUM(K236:K236)</f>
        <v>248312.97</v>
      </c>
      <c r="L235" s="84">
        <f>SUM(L236:L236)</f>
        <v>247293.15</v>
      </c>
      <c r="M235" s="84">
        <f>SUM(M236:M236)</f>
        <v>149005.26999999999</v>
      </c>
      <c r="N235" s="84">
        <f>SUM(N236:N236)</f>
        <v>1812759.89</v>
      </c>
      <c r="O235" s="84"/>
      <c r="P235" s="84"/>
      <c r="Q235" s="84">
        <f>SUM(Q236:Q236)</f>
        <v>2645905.59</v>
      </c>
      <c r="R235" s="89">
        <f t="shared" si="196"/>
        <v>0</v>
      </c>
      <c r="S235" s="97"/>
      <c r="T235" s="64"/>
    </row>
    <row r="236" spans="2:20" ht="18.75" hidden="1" outlineLevel="1" x14ac:dyDescent="0.25">
      <c r="B236" s="79" t="s">
        <v>293</v>
      </c>
      <c r="C236" s="10" t="s">
        <v>326</v>
      </c>
      <c r="D236" s="84">
        <v>232079.67999999993</v>
      </c>
      <c r="E236" s="84">
        <v>2645905.59</v>
      </c>
      <c r="F236" s="84">
        <f t="shared" ref="F236:G242" si="198">ROUND(D236*$G$16,0)</f>
        <v>235491</v>
      </c>
      <c r="G236" s="84">
        <f t="shared" si="198"/>
        <v>2684800</v>
      </c>
      <c r="H236" s="84">
        <f t="shared" ref="H236:H242" si="199">ROUND(G236/$H$12,0)</f>
        <v>182</v>
      </c>
      <c r="I236" s="100">
        <v>633.91</v>
      </c>
      <c r="J236" s="84">
        <v>188534.31</v>
      </c>
      <c r="K236" s="84">
        <v>248312.97</v>
      </c>
      <c r="L236" s="84">
        <v>247293.15</v>
      </c>
      <c r="M236" s="84">
        <v>149005.26999999999</v>
      </c>
      <c r="N236" s="84">
        <v>1812759.89</v>
      </c>
      <c r="O236" s="84"/>
      <c r="P236" s="84"/>
      <c r="Q236" s="84">
        <f t="shared" ref="Q236:Q242" si="200">SUM(J236+K236+L236+M236+N236+P236)</f>
        <v>2645905.59</v>
      </c>
      <c r="R236" s="89">
        <f t="shared" si="196"/>
        <v>0</v>
      </c>
      <c r="S236" s="97">
        <v>45744</v>
      </c>
      <c r="T236" s="64" t="s">
        <v>430</v>
      </c>
    </row>
    <row r="237" spans="2:20" ht="18.75" hidden="1" outlineLevel="1" x14ac:dyDescent="0.25">
      <c r="B237" s="72" t="s">
        <v>157</v>
      </c>
      <c r="C237" s="76" t="s">
        <v>173</v>
      </c>
      <c r="D237" s="84"/>
      <c r="E237" s="84"/>
      <c r="F237" s="84">
        <f t="shared" si="198"/>
        <v>0</v>
      </c>
      <c r="G237" s="84">
        <f t="shared" si="198"/>
        <v>0</v>
      </c>
      <c r="H237" s="84">
        <f t="shared" si="199"/>
        <v>0</v>
      </c>
      <c r="I237" s="100"/>
      <c r="J237" s="84"/>
      <c r="K237" s="84"/>
      <c r="L237" s="84"/>
      <c r="M237" s="84"/>
      <c r="N237" s="84"/>
      <c r="O237" s="84"/>
      <c r="P237" s="84"/>
      <c r="Q237" s="84">
        <f t="shared" si="200"/>
        <v>0</v>
      </c>
      <c r="R237" s="89">
        <f t="shared" si="196"/>
        <v>0</v>
      </c>
      <c r="S237" s="97"/>
      <c r="T237" s="64"/>
    </row>
    <row r="238" spans="2:20" ht="18.75" outlineLevel="1" x14ac:dyDescent="0.25">
      <c r="B238" s="72" t="s">
        <v>158</v>
      </c>
      <c r="C238" s="76" t="s">
        <v>174</v>
      </c>
      <c r="D238" s="84">
        <v>95346.310000000012</v>
      </c>
      <c r="E238" s="84">
        <v>1101720.48</v>
      </c>
      <c r="F238" s="84">
        <f t="shared" si="198"/>
        <v>96748</v>
      </c>
      <c r="G238" s="84">
        <f t="shared" si="198"/>
        <v>1117916</v>
      </c>
      <c r="H238" s="84">
        <f t="shared" si="199"/>
        <v>76</v>
      </c>
      <c r="I238" s="100">
        <v>306.91000000000003</v>
      </c>
      <c r="J238" s="84">
        <v>90156.04</v>
      </c>
      <c r="K238" s="84">
        <v>72295.14</v>
      </c>
      <c r="L238" s="84">
        <v>118457.79</v>
      </c>
      <c r="M238" s="84">
        <v>70171.44</v>
      </c>
      <c r="N238" s="84">
        <v>750640.07</v>
      </c>
      <c r="O238" s="84"/>
      <c r="P238" s="84"/>
      <c r="Q238" s="84">
        <f t="shared" si="200"/>
        <v>1101720.48</v>
      </c>
      <c r="R238" s="89">
        <f t="shared" si="196"/>
        <v>0</v>
      </c>
      <c r="S238" s="97">
        <v>45744</v>
      </c>
      <c r="T238" s="64" t="s">
        <v>430</v>
      </c>
    </row>
    <row r="239" spans="2:20" ht="18.75" outlineLevel="1" x14ac:dyDescent="0.25">
      <c r="B239" s="72" t="s">
        <v>159</v>
      </c>
      <c r="C239" s="76" t="s">
        <v>175</v>
      </c>
      <c r="D239" s="84">
        <v>170518.49</v>
      </c>
      <c r="E239" s="84">
        <v>2007554.27</v>
      </c>
      <c r="F239" s="84">
        <f t="shared" si="198"/>
        <v>173025</v>
      </c>
      <c r="G239" s="84">
        <f t="shared" si="198"/>
        <v>2037065</v>
      </c>
      <c r="H239" s="84">
        <f t="shared" si="199"/>
        <v>138</v>
      </c>
      <c r="I239" s="100">
        <v>595.73</v>
      </c>
      <c r="J239" s="84">
        <v>170847.38</v>
      </c>
      <c r="K239" s="84">
        <v>185093.94</v>
      </c>
      <c r="L239" s="84">
        <v>223661.25</v>
      </c>
      <c r="M239" s="84">
        <v>129971.73</v>
      </c>
      <c r="N239" s="84">
        <v>1297979.97</v>
      </c>
      <c r="O239" s="84"/>
      <c r="P239" s="84"/>
      <c r="Q239" s="84">
        <f t="shared" si="200"/>
        <v>2007554.27</v>
      </c>
      <c r="R239" s="89">
        <f t="shared" si="196"/>
        <v>0</v>
      </c>
      <c r="S239" s="97">
        <v>45744</v>
      </c>
      <c r="T239" s="64" t="s">
        <v>430</v>
      </c>
    </row>
    <row r="240" spans="2:20" ht="18.75" outlineLevel="1" x14ac:dyDescent="0.25">
      <c r="B240" s="72" t="s">
        <v>219</v>
      </c>
      <c r="C240" s="76" t="s">
        <v>176</v>
      </c>
      <c r="D240" s="84">
        <v>125307.92</v>
      </c>
      <c r="E240" s="84">
        <v>1319600.3999999999</v>
      </c>
      <c r="F240" s="84">
        <f t="shared" si="198"/>
        <v>127150</v>
      </c>
      <c r="G240" s="84">
        <f t="shared" si="198"/>
        <v>1338999</v>
      </c>
      <c r="H240" s="84">
        <f t="shared" si="199"/>
        <v>91</v>
      </c>
      <c r="I240" s="100">
        <v>253.78</v>
      </c>
      <c r="J240" s="84">
        <v>77664.710000000006</v>
      </c>
      <c r="K240" s="84">
        <v>45302.99</v>
      </c>
      <c r="L240" s="84">
        <v>87481.32</v>
      </c>
      <c r="M240" s="84">
        <v>47143.34</v>
      </c>
      <c r="N240" s="84">
        <v>1062008.04</v>
      </c>
      <c r="O240" s="84"/>
      <c r="P240" s="84"/>
      <c r="Q240" s="84">
        <f t="shared" si="200"/>
        <v>1319600.4000000001</v>
      </c>
      <c r="R240" s="89">
        <f t="shared" si="196"/>
        <v>0</v>
      </c>
      <c r="S240" s="97">
        <v>45744</v>
      </c>
      <c r="T240" s="64" t="s">
        <v>430</v>
      </c>
    </row>
    <row r="241" spans="2:20" ht="18.75" hidden="1" outlineLevel="1" x14ac:dyDescent="0.25">
      <c r="B241" s="72" t="s">
        <v>220</v>
      </c>
      <c r="C241" s="76" t="s">
        <v>177</v>
      </c>
      <c r="D241" s="84"/>
      <c r="E241" s="84"/>
      <c r="F241" s="84">
        <f t="shared" si="198"/>
        <v>0</v>
      </c>
      <c r="G241" s="84">
        <f t="shared" si="198"/>
        <v>0</v>
      </c>
      <c r="H241" s="84">
        <f t="shared" si="199"/>
        <v>0</v>
      </c>
      <c r="I241" s="100"/>
      <c r="J241" s="84"/>
      <c r="K241" s="84"/>
      <c r="L241" s="84"/>
      <c r="M241" s="84"/>
      <c r="N241" s="84"/>
      <c r="O241" s="84"/>
      <c r="P241" s="84"/>
      <c r="Q241" s="84">
        <f t="shared" si="200"/>
        <v>0</v>
      </c>
      <c r="R241" s="89">
        <f t="shared" si="196"/>
        <v>0</v>
      </c>
      <c r="S241" s="97"/>
      <c r="T241" s="64"/>
    </row>
    <row r="242" spans="2:20" ht="18" customHeight="1" outlineLevel="1" x14ac:dyDescent="0.25">
      <c r="B242" s="72" t="s">
        <v>221</v>
      </c>
      <c r="C242" s="76" t="s">
        <v>178</v>
      </c>
      <c r="D242" s="84">
        <v>16706.28</v>
      </c>
      <c r="E242" s="84">
        <v>190102.46</v>
      </c>
      <c r="F242" s="84">
        <f t="shared" si="198"/>
        <v>16952</v>
      </c>
      <c r="G242" s="84">
        <f t="shared" si="198"/>
        <v>192897</v>
      </c>
      <c r="H242" s="84">
        <f t="shared" si="199"/>
        <v>13</v>
      </c>
      <c r="I242" s="100">
        <v>54.4</v>
      </c>
      <c r="J242" s="84">
        <v>16726.009999999998</v>
      </c>
      <c r="K242" s="84">
        <v>11014.98</v>
      </c>
      <c r="L242" s="84">
        <v>18828.71</v>
      </c>
      <c r="M242" s="84">
        <v>10014.06</v>
      </c>
      <c r="N242" s="84">
        <v>133518.70000000001</v>
      </c>
      <c r="O242" s="84"/>
      <c r="P242" s="84"/>
      <c r="Q242" s="84">
        <f t="shared" si="200"/>
        <v>190102.46000000002</v>
      </c>
      <c r="R242" s="89">
        <f t="shared" si="196"/>
        <v>0</v>
      </c>
      <c r="S242" s="97">
        <v>45532</v>
      </c>
      <c r="T242" s="64" t="str">
        <f t="shared" si="184"/>
        <v>П</v>
      </c>
    </row>
    <row r="243" spans="2:20" ht="19.5" thickBot="1" x14ac:dyDescent="0.3">
      <c r="B243" s="131" t="s">
        <v>222</v>
      </c>
      <c r="C243" s="1" t="s">
        <v>160</v>
      </c>
      <c r="D243" s="63">
        <f t="shared" ref="D243:Q243" si="201">SUM(D244:D251)</f>
        <v>0</v>
      </c>
      <c r="E243" s="63">
        <f t="shared" si="201"/>
        <v>0</v>
      </c>
      <c r="F243" s="63">
        <f t="shared" si="201"/>
        <v>0</v>
      </c>
      <c r="G243" s="63">
        <f t="shared" si="201"/>
        <v>0</v>
      </c>
      <c r="H243" s="63">
        <f t="shared" si="201"/>
        <v>0</v>
      </c>
      <c r="I243" s="63">
        <f t="shared" si="201"/>
        <v>0</v>
      </c>
      <c r="J243" s="63">
        <f t="shared" si="201"/>
        <v>0</v>
      </c>
      <c r="K243" s="63">
        <f t="shared" si="201"/>
        <v>0</v>
      </c>
      <c r="L243" s="63">
        <f t="shared" si="201"/>
        <v>0</v>
      </c>
      <c r="M243" s="63">
        <f t="shared" si="201"/>
        <v>0</v>
      </c>
      <c r="N243" s="63">
        <f t="shared" si="201"/>
        <v>0</v>
      </c>
      <c r="O243" s="63">
        <f t="shared" si="201"/>
        <v>0</v>
      </c>
      <c r="P243" s="63">
        <f t="shared" si="201"/>
        <v>0</v>
      </c>
      <c r="Q243" s="63">
        <f t="shared" si="201"/>
        <v>0</v>
      </c>
      <c r="R243" s="89">
        <f t="shared" si="196"/>
        <v>0</v>
      </c>
      <c r="S243" s="97"/>
      <c r="T243" s="64"/>
    </row>
    <row r="244" spans="2:20" ht="38.25" hidden="1" outlineLevel="1" thickBot="1" x14ac:dyDescent="0.3">
      <c r="B244" s="72" t="s">
        <v>223</v>
      </c>
      <c r="C244" s="76" t="s">
        <v>161</v>
      </c>
      <c r="D244" s="84"/>
      <c r="E244" s="84">
        <f t="shared" ref="E244:E251" si="202">Q244</f>
        <v>0</v>
      </c>
      <c r="F244" s="84">
        <f t="shared" ref="F244:G251" si="203">ROUND(D244*$G$16,0)</f>
        <v>0</v>
      </c>
      <c r="G244" s="84">
        <f t="shared" si="203"/>
        <v>0</v>
      </c>
      <c r="H244" s="117">
        <f t="shared" ref="H244:H251" si="204">ROUND(G244/$H$12,0)</f>
        <v>0</v>
      </c>
      <c r="I244" s="100"/>
      <c r="J244" s="84"/>
      <c r="K244" s="84"/>
      <c r="L244" s="84"/>
      <c r="M244" s="84"/>
      <c r="N244" s="84"/>
      <c r="O244" s="84"/>
      <c r="P244" s="84"/>
      <c r="Q244" s="84">
        <f t="shared" ref="Q244:Q251" si="205">SUM(J244+K244+L244+M244+N244+P244)</f>
        <v>0</v>
      </c>
      <c r="R244" s="89">
        <f t="shared" si="196"/>
        <v>0</v>
      </c>
      <c r="S244" s="97">
        <f t="shared" ref="S244:S251" si="206">$S$16</f>
        <v>0</v>
      </c>
      <c r="T244" s="64"/>
    </row>
    <row r="245" spans="2:20" ht="38.25" hidden="1" outlineLevel="1" thickBot="1" x14ac:dyDescent="0.3">
      <c r="B245" s="72" t="s">
        <v>224</v>
      </c>
      <c r="C245" s="76" t="s">
        <v>162</v>
      </c>
      <c r="D245" s="84"/>
      <c r="E245" s="84">
        <f t="shared" si="202"/>
        <v>0</v>
      </c>
      <c r="F245" s="84">
        <f t="shared" si="203"/>
        <v>0</v>
      </c>
      <c r="G245" s="84">
        <f t="shared" si="203"/>
        <v>0</v>
      </c>
      <c r="H245" s="117">
        <f t="shared" si="204"/>
        <v>0</v>
      </c>
      <c r="I245" s="100"/>
      <c r="J245" s="84"/>
      <c r="K245" s="84"/>
      <c r="L245" s="84"/>
      <c r="M245" s="84"/>
      <c r="N245" s="84"/>
      <c r="O245" s="84"/>
      <c r="P245" s="84"/>
      <c r="Q245" s="84">
        <f t="shared" si="205"/>
        <v>0</v>
      </c>
      <c r="R245" s="89">
        <f t="shared" si="196"/>
        <v>0</v>
      </c>
      <c r="S245" s="97">
        <f t="shared" si="206"/>
        <v>0</v>
      </c>
      <c r="T245" s="64"/>
    </row>
    <row r="246" spans="2:20" ht="18.75" hidden="1" customHeight="1" outlineLevel="1" x14ac:dyDescent="0.25">
      <c r="B246" s="72" t="s">
        <v>225</v>
      </c>
      <c r="C246" s="76" t="s">
        <v>163</v>
      </c>
      <c r="D246" s="84"/>
      <c r="E246" s="84">
        <f t="shared" si="202"/>
        <v>0</v>
      </c>
      <c r="F246" s="84">
        <f t="shared" si="203"/>
        <v>0</v>
      </c>
      <c r="G246" s="84">
        <f t="shared" si="203"/>
        <v>0</v>
      </c>
      <c r="H246" s="117">
        <f t="shared" si="204"/>
        <v>0</v>
      </c>
      <c r="I246" s="100"/>
      <c r="J246" s="84"/>
      <c r="K246" s="84"/>
      <c r="L246" s="84"/>
      <c r="M246" s="84"/>
      <c r="N246" s="84"/>
      <c r="O246" s="84"/>
      <c r="P246" s="84"/>
      <c r="Q246" s="84">
        <f t="shared" si="205"/>
        <v>0</v>
      </c>
      <c r="R246" s="89">
        <f t="shared" si="196"/>
        <v>0</v>
      </c>
      <c r="S246" s="97">
        <f t="shared" si="206"/>
        <v>0</v>
      </c>
      <c r="T246" s="64"/>
    </row>
    <row r="247" spans="2:20" ht="38.25" hidden="1" outlineLevel="1" thickBot="1" x14ac:dyDescent="0.3">
      <c r="B247" s="72" t="s">
        <v>226</v>
      </c>
      <c r="C247" s="76" t="s">
        <v>164</v>
      </c>
      <c r="D247" s="84"/>
      <c r="E247" s="84">
        <f t="shared" si="202"/>
        <v>0</v>
      </c>
      <c r="F247" s="84">
        <f t="shared" si="203"/>
        <v>0</v>
      </c>
      <c r="G247" s="84">
        <f t="shared" si="203"/>
        <v>0</v>
      </c>
      <c r="H247" s="117">
        <f t="shared" si="204"/>
        <v>0</v>
      </c>
      <c r="I247" s="100"/>
      <c r="J247" s="84"/>
      <c r="K247" s="84"/>
      <c r="L247" s="84"/>
      <c r="M247" s="84"/>
      <c r="N247" s="84"/>
      <c r="O247" s="84"/>
      <c r="P247" s="84"/>
      <c r="Q247" s="84">
        <f t="shared" si="205"/>
        <v>0</v>
      </c>
      <c r="R247" s="89">
        <f t="shared" si="196"/>
        <v>0</v>
      </c>
      <c r="S247" s="97">
        <f t="shared" si="206"/>
        <v>0</v>
      </c>
      <c r="T247" s="64"/>
    </row>
    <row r="248" spans="2:20" ht="38.25" hidden="1" outlineLevel="1" thickBot="1" x14ac:dyDescent="0.3">
      <c r="B248" s="72" t="s">
        <v>227</v>
      </c>
      <c r="C248" s="76" t="s">
        <v>165</v>
      </c>
      <c r="D248" s="84"/>
      <c r="E248" s="84">
        <f t="shared" si="202"/>
        <v>0</v>
      </c>
      <c r="F248" s="84">
        <f t="shared" si="203"/>
        <v>0</v>
      </c>
      <c r="G248" s="84">
        <f t="shared" si="203"/>
        <v>0</v>
      </c>
      <c r="H248" s="117">
        <f t="shared" si="204"/>
        <v>0</v>
      </c>
      <c r="I248" s="100"/>
      <c r="J248" s="84"/>
      <c r="K248" s="84"/>
      <c r="L248" s="84"/>
      <c r="M248" s="84"/>
      <c r="N248" s="84"/>
      <c r="O248" s="84">
        <v>0</v>
      </c>
      <c r="P248" s="84">
        <v>0</v>
      </c>
      <c r="Q248" s="84">
        <f t="shared" si="205"/>
        <v>0</v>
      </c>
      <c r="R248" s="89">
        <f t="shared" si="196"/>
        <v>0</v>
      </c>
      <c r="S248" s="97">
        <f t="shared" si="206"/>
        <v>0</v>
      </c>
      <c r="T248" s="64"/>
    </row>
    <row r="249" spans="2:20" ht="38.25" hidden="1" outlineLevel="1" thickBot="1" x14ac:dyDescent="0.3">
      <c r="B249" s="72" t="s">
        <v>228</v>
      </c>
      <c r="C249" s="76" t="s">
        <v>166</v>
      </c>
      <c r="D249" s="84"/>
      <c r="E249" s="84">
        <f t="shared" si="202"/>
        <v>0</v>
      </c>
      <c r="F249" s="84">
        <f t="shared" si="203"/>
        <v>0</v>
      </c>
      <c r="G249" s="84">
        <f t="shared" si="203"/>
        <v>0</v>
      </c>
      <c r="H249" s="117">
        <f t="shared" si="204"/>
        <v>0</v>
      </c>
      <c r="I249" s="100"/>
      <c r="J249" s="84"/>
      <c r="K249" s="84"/>
      <c r="L249" s="84"/>
      <c r="M249" s="84"/>
      <c r="N249" s="84"/>
      <c r="O249" s="84"/>
      <c r="P249" s="84"/>
      <c r="Q249" s="84">
        <f t="shared" si="205"/>
        <v>0</v>
      </c>
      <c r="R249" s="89">
        <f t="shared" si="196"/>
        <v>0</v>
      </c>
      <c r="S249" s="97">
        <f t="shared" si="206"/>
        <v>0</v>
      </c>
      <c r="T249" s="64"/>
    </row>
    <row r="250" spans="2:20" ht="38.25" hidden="1" outlineLevel="1" thickBot="1" x14ac:dyDescent="0.3">
      <c r="B250" s="72" t="s">
        <v>229</v>
      </c>
      <c r="C250" s="76" t="s">
        <v>167</v>
      </c>
      <c r="D250" s="84"/>
      <c r="E250" s="84">
        <f t="shared" si="202"/>
        <v>0</v>
      </c>
      <c r="F250" s="84">
        <f t="shared" si="203"/>
        <v>0</v>
      </c>
      <c r="G250" s="84">
        <f t="shared" si="203"/>
        <v>0</v>
      </c>
      <c r="H250" s="117">
        <f t="shared" si="204"/>
        <v>0</v>
      </c>
      <c r="I250" s="100"/>
      <c r="J250" s="84"/>
      <c r="K250" s="84"/>
      <c r="L250" s="84"/>
      <c r="M250" s="84"/>
      <c r="N250" s="84"/>
      <c r="O250" s="84"/>
      <c r="P250" s="84"/>
      <c r="Q250" s="84">
        <f t="shared" si="205"/>
        <v>0</v>
      </c>
      <c r="R250" s="89">
        <f t="shared" si="196"/>
        <v>0</v>
      </c>
      <c r="S250" s="97">
        <f t="shared" si="206"/>
        <v>0</v>
      </c>
      <c r="T250" s="64"/>
    </row>
    <row r="251" spans="2:20" ht="38.25" hidden="1" outlineLevel="1" thickBot="1" x14ac:dyDescent="0.3">
      <c r="B251" s="72" t="s">
        <v>230</v>
      </c>
      <c r="C251" s="76" t="s">
        <v>168</v>
      </c>
      <c r="D251" s="84"/>
      <c r="E251" s="84">
        <f t="shared" si="202"/>
        <v>0</v>
      </c>
      <c r="F251" s="84">
        <f t="shared" si="203"/>
        <v>0</v>
      </c>
      <c r="G251" s="84">
        <f t="shared" si="203"/>
        <v>0</v>
      </c>
      <c r="H251" s="117">
        <f t="shared" si="204"/>
        <v>0</v>
      </c>
      <c r="I251" s="100"/>
      <c r="J251" s="84"/>
      <c r="K251" s="84"/>
      <c r="L251" s="84"/>
      <c r="M251" s="84"/>
      <c r="N251" s="84"/>
      <c r="O251" s="84"/>
      <c r="P251" s="84"/>
      <c r="Q251" s="84">
        <f t="shared" si="205"/>
        <v>0</v>
      </c>
      <c r="R251" s="89">
        <f t="shared" si="196"/>
        <v>0</v>
      </c>
      <c r="S251" s="97">
        <f t="shared" si="206"/>
        <v>0</v>
      </c>
      <c r="T251" s="64"/>
    </row>
    <row r="252" spans="2:20" ht="18.75" collapsed="1" x14ac:dyDescent="0.25">
      <c r="B252" s="72"/>
      <c r="C252" s="123" t="s">
        <v>325</v>
      </c>
      <c r="D252" s="124">
        <f>SUM(D22,D28,D36,D50,D62,D71,D75,D79,D91,D100,D108,D114,D117,D121,D131,D148,D156,D164,D174,D179,D188,D193,D197,D212,D216,D225,D233,D243)</f>
        <v>49754416.189999998</v>
      </c>
      <c r="E252" s="124">
        <f>SUM(E22,E28,E36,E50,E62,E71,E75,E79,E91,E100,E108,E114,E117,E121,E131,E148,E156,E164,E174,E179,E188,E193,E197,E212,E216,E225,E233,E243)</f>
        <v>589105540.2700001</v>
      </c>
      <c r="F252" s="124">
        <f>SUM(F22,F28,F36,F50,F62,F71,F75,F79,F91,F100,F108,F114,F117,F121,F131,F148,F156,F164,F174,F179,F188,F193,F197,F212,F216,F225,F233,F243)</f>
        <v>50422582.830000006</v>
      </c>
      <c r="G252" s="124">
        <f>SUM(G22,G28,G36,G50,G62,G71,G75,G79,G90,G99,G109,G115,G118,G122,G132,G148,G156,G164,G174,G179,G188,G193,G197,G212,G216,G225,G233,G243)</f>
        <v>789026909.78999996</v>
      </c>
      <c r="H252" s="124">
        <f t="shared" ref="H252:R252" si="207">SUM(H22,H28,H36,H50,H62,H71,H75,H79,H91,H100,H108,H114,H117,H121,H131,H148,H156,H164,H174,H179,H188,H193,H197,H212,H216,H225,H233,H243)</f>
        <v>40441</v>
      </c>
      <c r="I252" s="124">
        <f t="shared" si="207"/>
        <v>159304.25884590001</v>
      </c>
      <c r="J252" s="124">
        <f t="shared" si="207"/>
        <v>61920416.569999993</v>
      </c>
      <c r="K252" s="124">
        <f t="shared" si="207"/>
        <v>32774773.880000003</v>
      </c>
      <c r="L252" s="124">
        <f t="shared" si="207"/>
        <v>69958791.019999981</v>
      </c>
      <c r="M252" s="124">
        <f t="shared" si="207"/>
        <v>42474701.609999999</v>
      </c>
      <c r="N252" s="124">
        <f t="shared" si="207"/>
        <v>355508114.92000002</v>
      </c>
      <c r="O252" s="124">
        <f t="shared" si="207"/>
        <v>4146545.8300000005</v>
      </c>
      <c r="P252" s="124">
        <f t="shared" si="207"/>
        <v>26280208.790000003</v>
      </c>
      <c r="Q252" s="124">
        <f t="shared" si="207"/>
        <v>589105541.10000014</v>
      </c>
      <c r="R252" s="103">
        <f t="shared" si="207"/>
        <v>-0.83000000007450581</v>
      </c>
      <c r="S252" s="103"/>
      <c r="T252" s="103"/>
    </row>
    <row r="253" spans="2:20" ht="18.75" customHeight="1" x14ac:dyDescent="0.25">
      <c r="B253" s="125"/>
      <c r="C253" s="126" t="s">
        <v>323</v>
      </c>
      <c r="D253" s="84"/>
      <c r="E253" s="84"/>
      <c r="F253" s="84"/>
      <c r="G253" s="84">
        <f>ROUND(G252*20%,0)</f>
        <v>157805382</v>
      </c>
      <c r="H253" s="84">
        <f>ROUND(H252*20%,0)</f>
        <v>8088</v>
      </c>
      <c r="I253" s="100"/>
      <c r="J253" s="84"/>
      <c r="K253" s="84"/>
      <c r="L253" s="84"/>
      <c r="M253" s="84"/>
      <c r="N253" s="84"/>
      <c r="O253" s="84"/>
      <c r="P253" s="84"/>
      <c r="Q253" s="84"/>
      <c r="R253" s="104"/>
      <c r="S253" s="84"/>
      <c r="T253" s="98"/>
    </row>
    <row r="254" spans="2:20" ht="19.5" customHeight="1" thickBot="1" x14ac:dyDescent="0.3">
      <c r="B254" s="125"/>
      <c r="C254" s="123" t="s">
        <v>324</v>
      </c>
      <c r="D254" s="96"/>
      <c r="E254" s="96"/>
      <c r="F254" s="96"/>
      <c r="G254" s="96">
        <f>G253+G252</f>
        <v>946832291.78999996</v>
      </c>
      <c r="H254" s="127">
        <f>ROUND(G254/$H$12,0)</f>
        <v>64104</v>
      </c>
      <c r="I254" s="128"/>
      <c r="J254" s="96"/>
      <c r="K254" s="96"/>
      <c r="L254" s="96"/>
      <c r="M254" s="96"/>
      <c r="N254" s="96"/>
      <c r="O254" s="96"/>
      <c r="P254" s="96"/>
      <c r="Q254" s="96"/>
      <c r="R254" s="104"/>
      <c r="S254" s="105"/>
      <c r="T254" s="67"/>
    </row>
    <row r="255" spans="2:20" ht="19.5" customHeight="1" x14ac:dyDescent="0.25">
      <c r="B255" s="90"/>
      <c r="C255" s="68"/>
      <c r="D255" s="106"/>
      <c r="E255" s="106"/>
      <c r="G255" s="69"/>
      <c r="H255" s="69"/>
      <c r="I255" s="107"/>
      <c r="J255" s="106"/>
      <c r="K255" s="106"/>
      <c r="L255" s="106"/>
      <c r="M255" s="106"/>
      <c r="N255" s="106"/>
      <c r="O255" s="106"/>
      <c r="P255" s="106"/>
      <c r="Q255" s="106"/>
      <c r="R255" s="104"/>
    </row>
    <row r="256" spans="2:20" ht="19.5" hidden="1" customHeight="1" x14ac:dyDescent="0.25">
      <c r="B256" s="90"/>
      <c r="C256" s="68"/>
      <c r="D256" s="106"/>
      <c r="E256" s="106"/>
      <c r="H256" s="70"/>
      <c r="I256" s="107"/>
      <c r="J256" s="106"/>
      <c r="K256" s="106"/>
      <c r="L256" s="106"/>
      <c r="M256" s="106"/>
      <c r="N256" s="106"/>
      <c r="O256" s="106"/>
      <c r="P256" s="106"/>
      <c r="Q256" s="106"/>
      <c r="R256" s="104"/>
    </row>
    <row r="257" spans="2:19" ht="19.5" x14ac:dyDescent="0.25">
      <c r="C257" s="132" t="s">
        <v>673</v>
      </c>
      <c r="H257" s="88"/>
      <c r="S257" s="108"/>
    </row>
    <row r="258" spans="2:19" ht="48" x14ac:dyDescent="0.25">
      <c r="B258" s="42" t="s">
        <v>322</v>
      </c>
      <c r="C258" s="42" t="s">
        <v>321</v>
      </c>
      <c r="D258" s="113" t="s">
        <v>393</v>
      </c>
      <c r="E258" s="113" t="s">
        <v>394</v>
      </c>
      <c r="F258" s="113" t="s">
        <v>395</v>
      </c>
      <c r="G258" s="113" t="s">
        <v>396</v>
      </c>
      <c r="H258" s="113" t="s">
        <v>397</v>
      </c>
      <c r="I258" s="114" t="s">
        <v>320</v>
      </c>
      <c r="J258" s="114" t="s">
        <v>319</v>
      </c>
      <c r="K258" s="114" t="s">
        <v>318</v>
      </c>
      <c r="L258" s="114" t="s">
        <v>317</v>
      </c>
      <c r="M258" s="114" t="s">
        <v>316</v>
      </c>
      <c r="N258" s="115" t="s">
        <v>315</v>
      </c>
      <c r="O258" s="115" t="s">
        <v>314</v>
      </c>
      <c r="P258" s="115" t="s">
        <v>313</v>
      </c>
      <c r="Q258" s="115" t="s">
        <v>312</v>
      </c>
      <c r="S258" s="108"/>
    </row>
    <row r="259" spans="2:19" ht="18.75" x14ac:dyDescent="0.25">
      <c r="B259" s="72" t="s">
        <v>343</v>
      </c>
      <c r="C259" s="77" t="s">
        <v>403</v>
      </c>
      <c r="D259" s="102">
        <f>O259</f>
        <v>2290865</v>
      </c>
      <c r="E259" s="102">
        <f>Q259</f>
        <v>14295000</v>
      </c>
      <c r="F259" s="102">
        <f t="shared" ref="F259:G261" si="208">ROUND((D259-O259)*$G$16,0)+O259</f>
        <v>2290865</v>
      </c>
      <c r="G259" s="102">
        <f t="shared" si="208"/>
        <v>14295000</v>
      </c>
      <c r="H259" s="102">
        <f>ROUND(G259/$H$12,0)</f>
        <v>968</v>
      </c>
      <c r="I259" s="121"/>
      <c r="J259" s="84"/>
      <c r="K259" s="102"/>
      <c r="L259" s="102"/>
      <c r="M259" s="102"/>
      <c r="N259" s="102"/>
      <c r="O259" s="102">
        <f>ROUND(P259/6.24,0)</f>
        <v>2290865</v>
      </c>
      <c r="P259" s="102">
        <f>ROUND(17154000/1.2,0)</f>
        <v>14295000</v>
      </c>
      <c r="Q259" s="84">
        <f>SUM(J259+K259+L259+M259+N259+P259)</f>
        <v>14295000</v>
      </c>
      <c r="S259" s="108"/>
    </row>
    <row r="260" spans="2:19" ht="18.75" x14ac:dyDescent="0.25">
      <c r="B260" s="79" t="s">
        <v>345</v>
      </c>
      <c r="C260" s="78" t="s">
        <v>407</v>
      </c>
      <c r="D260" s="102">
        <f>O260</f>
        <v>389957</v>
      </c>
      <c r="E260" s="84">
        <f>Q260</f>
        <v>2433333</v>
      </c>
      <c r="F260" s="102">
        <f t="shared" si="208"/>
        <v>389957</v>
      </c>
      <c r="G260" s="102">
        <f t="shared" si="208"/>
        <v>2433333</v>
      </c>
      <c r="H260" s="102">
        <f t="shared" ref="H260" si="209">ROUND(G260/$H$12,0)</f>
        <v>165</v>
      </c>
      <c r="I260" s="121"/>
      <c r="J260" s="84"/>
      <c r="K260" s="102"/>
      <c r="L260" s="102"/>
      <c r="M260" s="102"/>
      <c r="N260" s="102"/>
      <c r="O260" s="102">
        <f>ROUND(P260/6.24,0)</f>
        <v>389957</v>
      </c>
      <c r="P260" s="102">
        <f>ROUND(2920000/1.2,0)</f>
        <v>2433333</v>
      </c>
      <c r="Q260" s="84">
        <f t="shared" ref="Q260" si="210">SUM(J260+K260+L260+M260+N260+P260)</f>
        <v>2433333</v>
      </c>
      <c r="S260" s="108"/>
    </row>
    <row r="261" spans="2:19" ht="18.75" x14ac:dyDescent="0.25">
      <c r="B261" s="79" t="s">
        <v>346</v>
      </c>
      <c r="C261" s="78" t="s">
        <v>347</v>
      </c>
      <c r="D261" s="102"/>
      <c r="E261" s="84">
        <f>Q261</f>
        <v>0</v>
      </c>
      <c r="F261" s="102">
        <f t="shared" si="208"/>
        <v>0</v>
      </c>
      <c r="G261" s="102">
        <f t="shared" si="208"/>
        <v>0</v>
      </c>
      <c r="H261" s="102">
        <f>ROUND(G261/$H$12,0)</f>
        <v>0</v>
      </c>
      <c r="I261" s="121"/>
      <c r="J261" s="84"/>
      <c r="K261" s="102"/>
      <c r="L261" s="102"/>
      <c r="M261" s="102"/>
      <c r="N261" s="102"/>
      <c r="O261" s="102">
        <v>0</v>
      </c>
      <c r="P261" s="102">
        <v>0</v>
      </c>
      <c r="Q261" s="84">
        <f>SUM(J261+K261+L261+M261+N261+P261)</f>
        <v>0</v>
      </c>
      <c r="S261" s="108"/>
    </row>
    <row r="262" spans="2:19" ht="18.75" x14ac:dyDescent="0.25">
      <c r="B262" s="79" t="s">
        <v>348</v>
      </c>
      <c r="C262" s="78" t="s">
        <v>349</v>
      </c>
      <c r="D262" s="102"/>
      <c r="E262" s="84">
        <v>0</v>
      </c>
      <c r="F262" s="102">
        <v>0</v>
      </c>
      <c r="G262" s="102">
        <v>0</v>
      </c>
      <c r="H262" s="102">
        <v>0</v>
      </c>
      <c r="I262" s="121"/>
      <c r="J262" s="84"/>
      <c r="K262" s="102"/>
      <c r="L262" s="102"/>
      <c r="M262" s="102"/>
      <c r="N262" s="102"/>
      <c r="O262" s="102">
        <v>0</v>
      </c>
      <c r="P262" s="102">
        <v>0</v>
      </c>
      <c r="Q262" s="84">
        <v>0</v>
      </c>
      <c r="S262" s="108"/>
    </row>
    <row r="263" spans="2:19" x14ac:dyDescent="0.25">
      <c r="J263" s="88"/>
      <c r="K263" s="88"/>
      <c r="L263" s="88"/>
      <c r="M263" s="88"/>
      <c r="N263" s="88"/>
      <c r="O263" s="88"/>
      <c r="P263" s="88"/>
      <c r="Q263" s="88"/>
      <c r="S263" s="108"/>
    </row>
    <row r="264" spans="2:19" x14ac:dyDescent="0.25">
      <c r="J264" s="109"/>
      <c r="K264" s="109"/>
      <c r="L264" s="109"/>
      <c r="M264" s="109"/>
      <c r="N264" s="109"/>
      <c r="O264" s="109"/>
      <c r="P264" s="109"/>
      <c r="Q264" s="109"/>
      <c r="S264" s="108"/>
    </row>
    <row r="265" spans="2:19" ht="15.75" x14ac:dyDescent="0.25">
      <c r="B265" s="133" t="s">
        <v>679</v>
      </c>
      <c r="C265" s="133"/>
      <c r="D265" s="133"/>
      <c r="E265" s="133"/>
      <c r="F265" s="134"/>
      <c r="G265" s="134"/>
      <c r="H265" s="134"/>
      <c r="I265" s="134"/>
      <c r="J265" s="134"/>
      <c r="K265" s="134" t="s">
        <v>676</v>
      </c>
      <c r="L265" s="137"/>
      <c r="M265" s="137"/>
      <c r="N265" s="135"/>
      <c r="O265" s="135"/>
      <c r="P265" s="134" t="s">
        <v>674</v>
      </c>
      <c r="Q265" s="136"/>
      <c r="S265" s="108"/>
    </row>
    <row r="266" spans="2:19" ht="15.75" x14ac:dyDescent="0.25">
      <c r="B266" s="133"/>
      <c r="C266" s="133"/>
      <c r="D266" s="133"/>
      <c r="E266" s="133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6"/>
    </row>
    <row r="267" spans="2:19" ht="15.75" x14ac:dyDescent="0.25">
      <c r="B267" s="133" t="s">
        <v>675</v>
      </c>
      <c r="C267" s="133"/>
      <c r="D267" s="133"/>
      <c r="E267" s="133"/>
      <c r="F267" s="134"/>
      <c r="G267" s="134"/>
      <c r="H267" s="134"/>
      <c r="I267" s="134"/>
      <c r="J267" s="134"/>
      <c r="K267" s="134" t="s">
        <v>676</v>
      </c>
      <c r="L267" s="134"/>
      <c r="M267" s="134"/>
      <c r="N267" s="135"/>
      <c r="O267" s="135"/>
      <c r="P267" s="134" t="s">
        <v>677</v>
      </c>
      <c r="Q267" s="136"/>
    </row>
    <row r="268" spans="2:19" ht="15.75" x14ac:dyDescent="0.25">
      <c r="B268" s="133"/>
      <c r="C268" s="133"/>
      <c r="D268" s="133"/>
      <c r="E268" s="133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6"/>
    </row>
    <row r="269" spans="2:19" ht="15.75" x14ac:dyDescent="0.25">
      <c r="B269" s="133" t="s">
        <v>680</v>
      </c>
      <c r="C269" s="133"/>
      <c r="D269" s="133"/>
      <c r="E269" s="133"/>
      <c r="F269" s="134"/>
      <c r="G269" s="134"/>
      <c r="H269" s="134"/>
      <c r="I269" s="134"/>
      <c r="J269" s="134"/>
      <c r="K269" s="134" t="s">
        <v>676</v>
      </c>
      <c r="L269" s="134"/>
      <c r="M269" s="134"/>
      <c r="N269" s="135"/>
      <c r="O269" s="135"/>
      <c r="P269" s="134" t="s">
        <v>678</v>
      </c>
      <c r="Q269" s="136"/>
    </row>
    <row r="364" spans="2:18" s="81" customFormat="1" ht="13.9" customHeight="1" x14ac:dyDescent="0.25">
      <c r="B364" s="80"/>
      <c r="C364" s="80"/>
      <c r="D364" s="80"/>
      <c r="E364" s="110"/>
      <c r="G364" s="111"/>
      <c r="I364" s="90"/>
      <c r="J364" s="90"/>
      <c r="K364" s="90"/>
      <c r="L364" s="90"/>
      <c r="M364" s="90"/>
      <c r="N364" s="90"/>
      <c r="O364" s="90"/>
      <c r="P364" s="90"/>
      <c r="Q364" s="90"/>
      <c r="R364" s="80"/>
    </row>
    <row r="365" spans="2:18" s="81" customFormat="1" hidden="1" x14ac:dyDescent="0.25">
      <c r="B365" s="80"/>
      <c r="C365" s="80" t="s">
        <v>392</v>
      </c>
      <c r="D365" s="111">
        <v>113317045.33999999</v>
      </c>
      <c r="E365" s="110">
        <v>940267631.38333344</v>
      </c>
      <c r="F365" s="110">
        <v>115400798</v>
      </c>
      <c r="G365" s="112">
        <v>964617389.4133333</v>
      </c>
      <c r="H365" s="110">
        <v>48615</v>
      </c>
      <c r="I365" s="80"/>
      <c r="J365" s="80"/>
      <c r="K365" s="80"/>
      <c r="L365" s="80"/>
      <c r="M365" s="80"/>
      <c r="N365" s="80"/>
      <c r="O365" s="80"/>
      <c r="P365" s="80"/>
      <c r="Q365" s="80"/>
      <c r="R365" s="80"/>
    </row>
    <row r="366" spans="2:18" s="81" customFormat="1" x14ac:dyDescent="0.25"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</row>
    <row r="367" spans="2:18" s="81" customFormat="1" x14ac:dyDescent="0.25"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</row>
    <row r="368" spans="2:18" s="81" customFormat="1" x14ac:dyDescent="0.25"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</row>
    <row r="369" spans="2:18" s="81" customFormat="1" x14ac:dyDescent="0.25"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</row>
    <row r="370" spans="2:18" s="81" customFormat="1" x14ac:dyDescent="0.25"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</row>
    <row r="371" spans="2:18" s="81" customFormat="1" x14ac:dyDescent="0.25"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</row>
    <row r="372" spans="2:18" s="81" customFormat="1" x14ac:dyDescent="0.25"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</row>
    <row r="373" spans="2:18" s="81" customFormat="1" x14ac:dyDescent="0.25"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</row>
    <row r="374" spans="2:18" s="81" customFormat="1" x14ac:dyDescent="0.25"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</row>
    <row r="375" spans="2:18" s="81" customFormat="1" x14ac:dyDescent="0.25"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</row>
    <row r="376" spans="2:18" s="81" customFormat="1" x14ac:dyDescent="0.25"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</row>
    <row r="377" spans="2:18" s="81" customFormat="1" x14ac:dyDescent="0.25"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</row>
    <row r="378" spans="2:18" s="81" customFormat="1" x14ac:dyDescent="0.25"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</row>
    <row r="379" spans="2:18" s="81" customFormat="1" x14ac:dyDescent="0.25"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</row>
    <row r="380" spans="2:18" s="81" customFormat="1" x14ac:dyDescent="0.25"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</row>
    <row r="381" spans="2:18" s="81" customFormat="1" x14ac:dyDescent="0.25"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</row>
    <row r="382" spans="2:18" s="81" customFormat="1" x14ac:dyDescent="0.25"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</row>
    <row r="383" spans="2:18" s="81" customFormat="1" x14ac:dyDescent="0.25"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</row>
    <row r="384" spans="2:18" s="81" customFormat="1" x14ac:dyDescent="0.25"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</row>
    <row r="385" spans="2:18" s="81" customFormat="1" x14ac:dyDescent="0.25"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</row>
    <row r="386" spans="2:18" s="81" customFormat="1" x14ac:dyDescent="0.25"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</row>
    <row r="387" spans="2:18" s="81" customFormat="1" x14ac:dyDescent="0.25"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</row>
    <row r="388" spans="2:18" s="81" customFormat="1" x14ac:dyDescent="0.25"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</row>
    <row r="389" spans="2:18" s="81" customFormat="1" x14ac:dyDescent="0.25"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</row>
    <row r="390" spans="2:18" s="81" customFormat="1" x14ac:dyDescent="0.25"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</row>
    <row r="391" spans="2:18" s="81" customFormat="1" x14ac:dyDescent="0.25"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</row>
    <row r="392" spans="2:18" s="81" customFormat="1" x14ac:dyDescent="0.25"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</row>
    <row r="393" spans="2:18" s="81" customFormat="1" x14ac:dyDescent="0.25"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</row>
    <row r="394" spans="2:18" s="81" customFormat="1" x14ac:dyDescent="0.25"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</row>
    <row r="395" spans="2:18" s="81" customFormat="1" x14ac:dyDescent="0.25"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</row>
    <row r="396" spans="2:18" s="81" customFormat="1" x14ac:dyDescent="0.25"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</row>
    <row r="397" spans="2:18" s="81" customFormat="1" x14ac:dyDescent="0.25"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</row>
    <row r="398" spans="2:18" s="81" customFormat="1" x14ac:dyDescent="0.25"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</row>
    <row r="399" spans="2:18" s="81" customFormat="1" x14ac:dyDescent="0.25"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</row>
    <row r="400" spans="2:18" s="81" customFormat="1" x14ac:dyDescent="0.25"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</row>
    <row r="401" spans="2:18" s="81" customFormat="1" x14ac:dyDescent="0.25"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</row>
    <row r="402" spans="2:18" s="81" customFormat="1" x14ac:dyDescent="0.25"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</row>
    <row r="403" spans="2:18" s="81" customFormat="1" x14ac:dyDescent="0.25"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</row>
    <row r="404" spans="2:18" s="81" customFormat="1" x14ac:dyDescent="0.25"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</row>
    <row r="405" spans="2:18" s="81" customFormat="1" x14ac:dyDescent="0.25"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</row>
    <row r="406" spans="2:18" s="81" customFormat="1" x14ac:dyDescent="0.25"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</row>
    <row r="407" spans="2:18" s="81" customFormat="1" x14ac:dyDescent="0.25"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</row>
    <row r="408" spans="2:18" s="81" customFormat="1" x14ac:dyDescent="0.25"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</row>
    <row r="409" spans="2:18" s="81" customFormat="1" x14ac:dyDescent="0.25"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</row>
    <row r="410" spans="2:18" s="81" customFormat="1" x14ac:dyDescent="0.25"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</row>
    <row r="411" spans="2:18" s="81" customFormat="1" x14ac:dyDescent="0.25"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</row>
    <row r="412" spans="2:18" s="81" customFormat="1" x14ac:dyDescent="0.25"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</row>
    <row r="413" spans="2:18" s="81" customFormat="1" x14ac:dyDescent="0.25"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</row>
    <row r="414" spans="2:18" s="81" customFormat="1" x14ac:dyDescent="0.25"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</row>
    <row r="415" spans="2:18" s="81" customFormat="1" x14ac:dyDescent="0.25"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</row>
    <row r="416" spans="2:18" s="81" customFormat="1" x14ac:dyDescent="0.25"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</row>
    <row r="417" spans="2:18" s="81" customFormat="1" x14ac:dyDescent="0.25"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</row>
    <row r="418" spans="2:18" s="81" customFormat="1" x14ac:dyDescent="0.25"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</row>
    <row r="419" spans="2:18" s="81" customFormat="1" x14ac:dyDescent="0.25"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</row>
    <row r="420" spans="2:18" s="81" customFormat="1" x14ac:dyDescent="0.25"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</row>
    <row r="421" spans="2:18" s="81" customFormat="1" x14ac:dyDescent="0.25"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</row>
    <row r="422" spans="2:18" s="81" customFormat="1" x14ac:dyDescent="0.25"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</row>
    <row r="423" spans="2:18" s="81" customFormat="1" x14ac:dyDescent="0.25"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</row>
    <row r="424" spans="2:18" s="81" customFormat="1" x14ac:dyDescent="0.25"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</row>
    <row r="425" spans="2:18" s="81" customFormat="1" x14ac:dyDescent="0.25"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</row>
    <row r="426" spans="2:18" s="81" customFormat="1" x14ac:dyDescent="0.25"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</row>
    <row r="427" spans="2:18" s="81" customFormat="1" x14ac:dyDescent="0.25"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</row>
    <row r="428" spans="2:18" s="81" customFormat="1" x14ac:dyDescent="0.25"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</row>
    <row r="429" spans="2:18" s="81" customFormat="1" x14ac:dyDescent="0.25"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</row>
    <row r="430" spans="2:18" s="81" customFormat="1" x14ac:dyDescent="0.25"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</row>
    <row r="431" spans="2:18" s="81" customFormat="1" x14ac:dyDescent="0.25"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</row>
    <row r="432" spans="2:18" s="81" customFormat="1" x14ac:dyDescent="0.25"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</row>
    <row r="433" spans="2:18" s="81" customFormat="1" x14ac:dyDescent="0.25"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</row>
    <row r="434" spans="2:18" s="81" customFormat="1" x14ac:dyDescent="0.25"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</row>
    <row r="435" spans="2:18" s="81" customFormat="1" x14ac:dyDescent="0.25"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</row>
    <row r="436" spans="2:18" s="81" customFormat="1" x14ac:dyDescent="0.25"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</row>
    <row r="437" spans="2:18" s="81" customFormat="1" x14ac:dyDescent="0.25"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</row>
    <row r="438" spans="2:18" s="81" customFormat="1" x14ac:dyDescent="0.25"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</row>
    <row r="439" spans="2:18" s="81" customFormat="1" x14ac:dyDescent="0.25"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</row>
    <row r="440" spans="2:18" s="81" customFormat="1" x14ac:dyDescent="0.25"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</row>
    <row r="441" spans="2:18" s="81" customFormat="1" x14ac:dyDescent="0.25"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</row>
    <row r="442" spans="2:18" s="81" customFormat="1" x14ac:dyDescent="0.25"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</row>
    <row r="443" spans="2:18" s="81" customFormat="1" x14ac:dyDescent="0.25"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</row>
    <row r="444" spans="2:18" s="81" customFormat="1" x14ac:dyDescent="0.25"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</row>
    <row r="445" spans="2:18" s="81" customFormat="1" x14ac:dyDescent="0.25"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</row>
    <row r="446" spans="2:18" s="81" customFormat="1" x14ac:dyDescent="0.25"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</row>
    <row r="447" spans="2:18" s="81" customFormat="1" x14ac:dyDescent="0.25"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</row>
    <row r="448" spans="2:18" s="81" customFormat="1" x14ac:dyDescent="0.25"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</row>
    <row r="449" spans="2:18" s="81" customFormat="1" x14ac:dyDescent="0.25"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</row>
    <row r="450" spans="2:18" s="81" customFormat="1" x14ac:dyDescent="0.25"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</row>
    <row r="451" spans="2:18" s="81" customFormat="1" x14ac:dyDescent="0.25"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</row>
    <row r="452" spans="2:18" s="81" customFormat="1" x14ac:dyDescent="0.25"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</row>
    <row r="453" spans="2:18" s="81" customFormat="1" x14ac:dyDescent="0.25"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</row>
    <row r="454" spans="2:18" s="81" customFormat="1" x14ac:dyDescent="0.25"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</row>
    <row r="455" spans="2:18" s="81" customFormat="1" x14ac:dyDescent="0.25"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</row>
    <row r="456" spans="2:18" s="81" customFormat="1" x14ac:dyDescent="0.25"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</row>
    <row r="457" spans="2:18" s="81" customFormat="1" x14ac:dyDescent="0.25"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</row>
    <row r="458" spans="2:18" s="81" customFormat="1" x14ac:dyDescent="0.25"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</row>
    <row r="459" spans="2:18" s="81" customFormat="1" x14ac:dyDescent="0.25"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</row>
    <row r="460" spans="2:18" s="81" customFormat="1" x14ac:dyDescent="0.25"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</row>
    <row r="461" spans="2:18" s="81" customFormat="1" x14ac:dyDescent="0.25"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</row>
    <row r="462" spans="2:18" s="81" customFormat="1" x14ac:dyDescent="0.25"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</row>
    <row r="463" spans="2:18" s="81" customFormat="1" x14ac:dyDescent="0.25"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</row>
    <row r="464" spans="2:18" s="81" customFormat="1" x14ac:dyDescent="0.25"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</row>
    <row r="465" spans="2:18" s="81" customFormat="1" x14ac:dyDescent="0.25"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</row>
    <row r="466" spans="2:18" s="81" customFormat="1" x14ac:dyDescent="0.25"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</row>
    <row r="467" spans="2:18" s="81" customFormat="1" x14ac:dyDescent="0.25"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</row>
    <row r="468" spans="2:18" s="81" customFormat="1" x14ac:dyDescent="0.25"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</row>
    <row r="469" spans="2:18" s="81" customFormat="1" x14ac:dyDescent="0.25"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</row>
    <row r="470" spans="2:18" s="81" customFormat="1" x14ac:dyDescent="0.25"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</row>
    <row r="471" spans="2:18" s="81" customFormat="1" x14ac:dyDescent="0.25"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</row>
    <row r="472" spans="2:18" s="81" customFormat="1" x14ac:dyDescent="0.25"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</row>
    <row r="473" spans="2:18" s="81" customFormat="1" x14ac:dyDescent="0.25"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</row>
    <row r="474" spans="2:18" s="81" customFormat="1" x14ac:dyDescent="0.25"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</row>
    <row r="475" spans="2:18" s="81" customFormat="1" x14ac:dyDescent="0.25"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</row>
    <row r="476" spans="2:18" s="81" customFormat="1" x14ac:dyDescent="0.25"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</row>
    <row r="477" spans="2:18" s="81" customFormat="1" x14ac:dyDescent="0.25"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</row>
    <row r="478" spans="2:18" s="81" customFormat="1" x14ac:dyDescent="0.25"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</row>
    <row r="479" spans="2:18" s="81" customFormat="1" x14ac:dyDescent="0.25"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</row>
    <row r="480" spans="2:18" s="81" customFormat="1" x14ac:dyDescent="0.25"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</row>
    <row r="481" spans="2:18" s="81" customFormat="1" x14ac:dyDescent="0.25"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</row>
    <row r="482" spans="2:18" s="81" customFormat="1" x14ac:dyDescent="0.25"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</row>
    <row r="483" spans="2:18" s="81" customFormat="1" x14ac:dyDescent="0.25"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</row>
    <row r="484" spans="2:18" s="81" customFormat="1" x14ac:dyDescent="0.25"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</row>
    <row r="485" spans="2:18" s="81" customFormat="1" x14ac:dyDescent="0.25"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</row>
    <row r="486" spans="2:18" s="81" customFormat="1" x14ac:dyDescent="0.25"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</row>
    <row r="487" spans="2:18" s="81" customFormat="1" x14ac:dyDescent="0.25"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</row>
    <row r="488" spans="2:18" s="81" customFormat="1" x14ac:dyDescent="0.25"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</row>
    <row r="489" spans="2:18" s="81" customFormat="1" x14ac:dyDescent="0.25"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</row>
    <row r="490" spans="2:18" s="81" customFormat="1" x14ac:dyDescent="0.25"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</row>
    <row r="491" spans="2:18" s="81" customFormat="1" x14ac:dyDescent="0.25"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</row>
    <row r="492" spans="2:18" s="81" customFormat="1" x14ac:dyDescent="0.25"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</row>
    <row r="493" spans="2:18" s="81" customFormat="1" x14ac:dyDescent="0.25"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</row>
    <row r="494" spans="2:18" s="81" customFormat="1" x14ac:dyDescent="0.25"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</row>
    <row r="495" spans="2:18" s="81" customFormat="1" x14ac:dyDescent="0.25"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</row>
    <row r="496" spans="2:18" s="81" customFormat="1" x14ac:dyDescent="0.25"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</row>
    <row r="497" spans="2:18" s="81" customFormat="1" x14ac:dyDescent="0.25"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</row>
    <row r="498" spans="2:18" s="81" customFormat="1" x14ac:dyDescent="0.25"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</row>
    <row r="499" spans="2:18" s="81" customFormat="1" x14ac:dyDescent="0.25"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</row>
    <row r="500" spans="2:18" s="81" customFormat="1" x14ac:dyDescent="0.25"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</row>
    <row r="501" spans="2:18" s="81" customFormat="1" x14ac:dyDescent="0.25"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</row>
    <row r="502" spans="2:18" s="81" customFormat="1" x14ac:dyDescent="0.25"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</row>
    <row r="503" spans="2:18" s="81" customFormat="1" x14ac:dyDescent="0.25"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</row>
    <row r="504" spans="2:18" s="81" customFormat="1" x14ac:dyDescent="0.25"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</row>
    <row r="505" spans="2:18" s="81" customFormat="1" x14ac:dyDescent="0.25"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</row>
    <row r="506" spans="2:18" s="81" customFormat="1" x14ac:dyDescent="0.25"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</row>
    <row r="507" spans="2:18" s="81" customFormat="1" x14ac:dyDescent="0.25"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</row>
    <row r="508" spans="2:18" s="81" customFormat="1" x14ac:dyDescent="0.25"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</row>
    <row r="509" spans="2:18" s="81" customFormat="1" x14ac:dyDescent="0.25"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</row>
    <row r="510" spans="2:18" s="81" customFormat="1" x14ac:dyDescent="0.25"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</row>
    <row r="511" spans="2:18" s="81" customFormat="1" x14ac:dyDescent="0.25"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</row>
    <row r="512" spans="2:18" s="81" customFormat="1" x14ac:dyDescent="0.25"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</row>
    <row r="513" spans="2:18" s="81" customFormat="1" x14ac:dyDescent="0.25"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</row>
    <row r="514" spans="2:18" s="81" customFormat="1" x14ac:dyDescent="0.25"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</row>
    <row r="515" spans="2:18" s="81" customFormat="1" x14ac:dyDescent="0.25"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</row>
    <row r="516" spans="2:18" s="81" customFormat="1" x14ac:dyDescent="0.25"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</row>
    <row r="517" spans="2:18" s="81" customFormat="1" x14ac:dyDescent="0.25"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</row>
    <row r="518" spans="2:18" s="81" customFormat="1" x14ac:dyDescent="0.25"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</row>
    <row r="519" spans="2:18" s="81" customFormat="1" x14ac:dyDescent="0.25"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</row>
    <row r="520" spans="2:18" s="81" customFormat="1" x14ac:dyDescent="0.25"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</row>
    <row r="521" spans="2:18" s="81" customFormat="1" x14ac:dyDescent="0.25"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</row>
    <row r="522" spans="2:18" s="81" customFormat="1" x14ac:dyDescent="0.25"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</row>
    <row r="523" spans="2:18" s="81" customFormat="1" x14ac:dyDescent="0.25"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</row>
    <row r="524" spans="2:18" s="81" customFormat="1" x14ac:dyDescent="0.25"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</row>
    <row r="525" spans="2:18" s="81" customFormat="1" x14ac:dyDescent="0.25"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</row>
    <row r="526" spans="2:18" s="81" customFormat="1" x14ac:dyDescent="0.25"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</row>
    <row r="527" spans="2:18" s="81" customFormat="1" x14ac:dyDescent="0.25"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</row>
    <row r="528" spans="2:18" s="81" customFormat="1" x14ac:dyDescent="0.25"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</row>
    <row r="529" spans="2:18" s="81" customFormat="1" x14ac:dyDescent="0.25"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</row>
    <row r="530" spans="2:18" s="81" customFormat="1" x14ac:dyDescent="0.25"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</row>
    <row r="531" spans="2:18" s="81" customFormat="1" x14ac:dyDescent="0.25"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</row>
    <row r="532" spans="2:18" s="81" customFormat="1" x14ac:dyDescent="0.25"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</row>
    <row r="533" spans="2:18" s="81" customFormat="1" x14ac:dyDescent="0.25"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</row>
    <row r="534" spans="2:18" s="81" customFormat="1" x14ac:dyDescent="0.25"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</row>
    <row r="535" spans="2:18" s="81" customFormat="1" x14ac:dyDescent="0.25"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</row>
    <row r="536" spans="2:18" s="81" customFormat="1" x14ac:dyDescent="0.25"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</row>
    <row r="537" spans="2:18" s="81" customFormat="1" x14ac:dyDescent="0.25"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</row>
    <row r="538" spans="2:18" s="81" customFormat="1" x14ac:dyDescent="0.25"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</row>
    <row r="539" spans="2:18" s="81" customFormat="1" x14ac:dyDescent="0.25"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</row>
    <row r="540" spans="2:18" s="81" customFormat="1" x14ac:dyDescent="0.25"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</row>
    <row r="541" spans="2:18" s="81" customFormat="1" x14ac:dyDescent="0.25"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</row>
    <row r="542" spans="2:18" s="81" customFormat="1" x14ac:dyDescent="0.25"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</row>
    <row r="543" spans="2:18" s="81" customFormat="1" x14ac:dyDescent="0.25"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</row>
    <row r="544" spans="2:18" s="81" customFormat="1" x14ac:dyDescent="0.25"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</row>
    <row r="545" spans="2:18" s="81" customFormat="1" x14ac:dyDescent="0.25"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</row>
    <row r="546" spans="2:18" s="81" customFormat="1" x14ac:dyDescent="0.25"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</row>
    <row r="547" spans="2:18" s="81" customFormat="1" x14ac:dyDescent="0.25"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</row>
    <row r="548" spans="2:18" s="81" customFormat="1" x14ac:dyDescent="0.25"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</row>
    <row r="549" spans="2:18" s="81" customFormat="1" x14ac:dyDescent="0.25"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</row>
    <row r="550" spans="2:18" s="81" customFormat="1" x14ac:dyDescent="0.25"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</row>
    <row r="551" spans="2:18" s="81" customFormat="1" x14ac:dyDescent="0.25"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</row>
    <row r="552" spans="2:18" s="81" customFormat="1" x14ac:dyDescent="0.25"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</row>
    <row r="553" spans="2:18" s="81" customFormat="1" x14ac:dyDescent="0.25"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</row>
    <row r="554" spans="2:18" s="81" customFormat="1" x14ac:dyDescent="0.25"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</row>
    <row r="555" spans="2:18" s="81" customFormat="1" x14ac:dyDescent="0.25"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</row>
    <row r="556" spans="2:18" s="81" customFormat="1" x14ac:dyDescent="0.25"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</row>
    <row r="557" spans="2:18" s="81" customFormat="1" x14ac:dyDescent="0.25"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</row>
    <row r="558" spans="2:18" s="81" customFormat="1" x14ac:dyDescent="0.25"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</row>
    <row r="559" spans="2:18" s="81" customFormat="1" x14ac:dyDescent="0.25"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</row>
    <row r="560" spans="2:18" s="81" customFormat="1" x14ac:dyDescent="0.25"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</row>
    <row r="561" spans="2:18" s="81" customFormat="1" x14ac:dyDescent="0.25"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</row>
    <row r="562" spans="2:18" s="81" customFormat="1" x14ac:dyDescent="0.25"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</row>
    <row r="563" spans="2:18" s="81" customFormat="1" x14ac:dyDescent="0.25"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</row>
    <row r="564" spans="2:18" s="81" customFormat="1" x14ac:dyDescent="0.25"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</row>
    <row r="565" spans="2:18" s="81" customFormat="1" x14ac:dyDescent="0.25"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</row>
    <row r="566" spans="2:18" s="81" customFormat="1" x14ac:dyDescent="0.25"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</row>
    <row r="567" spans="2:18" s="81" customFormat="1" x14ac:dyDescent="0.25"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</row>
    <row r="568" spans="2:18" s="81" customFormat="1" x14ac:dyDescent="0.25"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</row>
    <row r="569" spans="2:18" s="81" customFormat="1" x14ac:dyDescent="0.25"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</row>
    <row r="570" spans="2:18" s="81" customFormat="1" x14ac:dyDescent="0.25"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</row>
    <row r="571" spans="2:18" s="81" customFormat="1" x14ac:dyDescent="0.25"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</row>
    <row r="572" spans="2:18" s="81" customFormat="1" x14ac:dyDescent="0.25"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</row>
    <row r="573" spans="2:18" s="81" customFormat="1" x14ac:dyDescent="0.25"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</row>
    <row r="574" spans="2:18" s="81" customFormat="1" x14ac:dyDescent="0.25"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</row>
    <row r="575" spans="2:18" s="81" customFormat="1" x14ac:dyDescent="0.25"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</row>
    <row r="576" spans="2:18" s="81" customFormat="1" x14ac:dyDescent="0.25"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</row>
    <row r="577" spans="2:18" s="81" customFormat="1" x14ac:dyDescent="0.25"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</row>
    <row r="578" spans="2:18" s="81" customFormat="1" x14ac:dyDescent="0.25"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</row>
    <row r="579" spans="2:18" s="81" customFormat="1" x14ac:dyDescent="0.25"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</row>
    <row r="580" spans="2:18" s="81" customFormat="1" x14ac:dyDescent="0.25"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</row>
    <row r="581" spans="2:18" s="81" customFormat="1" x14ac:dyDescent="0.25"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</row>
    <row r="582" spans="2:18" s="81" customFormat="1" x14ac:dyDescent="0.25"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</row>
    <row r="583" spans="2:18" s="81" customFormat="1" x14ac:dyDescent="0.25"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</row>
    <row r="584" spans="2:18" s="81" customFormat="1" x14ac:dyDescent="0.25"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</row>
    <row r="585" spans="2:18" s="81" customFormat="1" x14ac:dyDescent="0.25"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</row>
    <row r="586" spans="2:18" s="81" customFormat="1" x14ac:dyDescent="0.25"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</row>
    <row r="587" spans="2:18" s="81" customFormat="1" x14ac:dyDescent="0.25"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</row>
    <row r="588" spans="2:18" s="81" customFormat="1" x14ac:dyDescent="0.25"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</row>
    <row r="589" spans="2:18" s="81" customFormat="1" x14ac:dyDescent="0.25"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</row>
    <row r="590" spans="2:18" s="81" customFormat="1" x14ac:dyDescent="0.25"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</row>
    <row r="591" spans="2:18" s="81" customFormat="1" x14ac:dyDescent="0.25"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</row>
    <row r="592" spans="2:18" s="81" customFormat="1" x14ac:dyDescent="0.25"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</row>
    <row r="593" spans="2:18" s="81" customFormat="1" x14ac:dyDescent="0.25"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</row>
    <row r="594" spans="2:18" s="81" customFormat="1" x14ac:dyDescent="0.25"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</row>
    <row r="595" spans="2:18" s="81" customFormat="1" x14ac:dyDescent="0.25"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</row>
    <row r="596" spans="2:18" s="81" customFormat="1" x14ac:dyDescent="0.25"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</row>
    <row r="597" spans="2:18" s="81" customFormat="1" x14ac:dyDescent="0.25"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</row>
    <row r="598" spans="2:18" s="81" customFormat="1" x14ac:dyDescent="0.25"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</row>
    <row r="599" spans="2:18" s="81" customFormat="1" x14ac:dyDescent="0.25"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</row>
    <row r="600" spans="2:18" s="81" customFormat="1" x14ac:dyDescent="0.25"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</row>
    <row r="601" spans="2:18" s="81" customFormat="1" x14ac:dyDescent="0.25"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</row>
    <row r="602" spans="2:18" s="81" customFormat="1" x14ac:dyDescent="0.25"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</row>
    <row r="603" spans="2:18" s="81" customFormat="1" x14ac:dyDescent="0.25"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</row>
    <row r="604" spans="2:18" s="81" customFormat="1" x14ac:dyDescent="0.25"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</row>
    <row r="605" spans="2:18" s="81" customFormat="1" x14ac:dyDescent="0.25"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</row>
    <row r="606" spans="2:18" s="81" customFormat="1" x14ac:dyDescent="0.25"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</row>
    <row r="607" spans="2:18" s="81" customFormat="1" x14ac:dyDescent="0.25"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</row>
    <row r="608" spans="2:18" s="81" customFormat="1" x14ac:dyDescent="0.25"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</row>
    <row r="609" spans="2:18" s="81" customFormat="1" x14ac:dyDescent="0.25"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</row>
    <row r="610" spans="2:18" s="81" customFormat="1" x14ac:dyDescent="0.25"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</row>
    <row r="611" spans="2:18" s="81" customFormat="1" x14ac:dyDescent="0.25"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</row>
    <row r="612" spans="2:18" s="81" customFormat="1" x14ac:dyDescent="0.25"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</row>
    <row r="613" spans="2:18" s="81" customFormat="1" x14ac:dyDescent="0.25"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</row>
    <row r="614" spans="2:18" s="81" customFormat="1" x14ac:dyDescent="0.25"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</row>
    <row r="615" spans="2:18" s="81" customFormat="1" x14ac:dyDescent="0.25"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</row>
    <row r="616" spans="2:18" s="81" customFormat="1" x14ac:dyDescent="0.25"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</row>
    <row r="617" spans="2:18" s="81" customFormat="1" x14ac:dyDescent="0.25"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</row>
    <row r="618" spans="2:18" s="81" customFormat="1" x14ac:dyDescent="0.25"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</row>
    <row r="619" spans="2:18" s="81" customFormat="1" x14ac:dyDescent="0.25"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</row>
    <row r="620" spans="2:18" s="81" customFormat="1" x14ac:dyDescent="0.25"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</row>
    <row r="621" spans="2:18" s="81" customFormat="1" x14ac:dyDescent="0.25"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</row>
    <row r="622" spans="2:18" s="81" customFormat="1" x14ac:dyDescent="0.25"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</row>
    <row r="623" spans="2:18" s="81" customFormat="1" x14ac:dyDescent="0.25"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</row>
    <row r="624" spans="2:18" s="81" customFormat="1" x14ac:dyDescent="0.25"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</row>
    <row r="625" spans="2:18" s="81" customFormat="1" x14ac:dyDescent="0.25"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</row>
    <row r="626" spans="2:18" s="81" customFormat="1" x14ac:dyDescent="0.25"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</row>
    <row r="627" spans="2:18" s="81" customFormat="1" x14ac:dyDescent="0.25"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</row>
    <row r="628" spans="2:18" s="81" customFormat="1" x14ac:dyDescent="0.25"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</row>
    <row r="629" spans="2:18" s="81" customFormat="1" x14ac:dyDescent="0.25"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</row>
    <row r="630" spans="2:18" s="81" customFormat="1" x14ac:dyDescent="0.25"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</row>
    <row r="631" spans="2:18" s="81" customFormat="1" x14ac:dyDescent="0.25"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</row>
    <row r="632" spans="2:18" s="81" customFormat="1" x14ac:dyDescent="0.25"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</row>
    <row r="633" spans="2:18" s="81" customFormat="1" x14ac:dyDescent="0.25"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</row>
    <row r="634" spans="2:18" s="81" customFormat="1" x14ac:dyDescent="0.25"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</row>
    <row r="635" spans="2:18" s="81" customFormat="1" x14ac:dyDescent="0.25"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</row>
    <row r="636" spans="2:18" s="81" customFormat="1" x14ac:dyDescent="0.25"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</row>
    <row r="637" spans="2:18" s="81" customFormat="1" x14ac:dyDescent="0.25"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</row>
    <row r="638" spans="2:18" s="81" customFormat="1" x14ac:dyDescent="0.25"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</row>
    <row r="639" spans="2:18" s="81" customFormat="1" x14ac:dyDescent="0.25"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</row>
    <row r="640" spans="2:18" s="81" customFormat="1" x14ac:dyDescent="0.25"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</row>
    <row r="641" spans="2:18" s="81" customFormat="1" x14ac:dyDescent="0.25"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</row>
    <row r="642" spans="2:18" s="81" customFormat="1" x14ac:dyDescent="0.25"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</row>
    <row r="643" spans="2:18" s="81" customFormat="1" x14ac:dyDescent="0.25"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</row>
    <row r="644" spans="2:18" s="81" customFormat="1" x14ac:dyDescent="0.25"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</row>
    <row r="645" spans="2:18" s="81" customFormat="1" x14ac:dyDescent="0.25"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</row>
    <row r="646" spans="2:18" s="81" customFormat="1" x14ac:dyDescent="0.25"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</row>
    <row r="647" spans="2:18" s="81" customFormat="1" x14ac:dyDescent="0.25"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</row>
    <row r="648" spans="2:18" s="81" customFormat="1" x14ac:dyDescent="0.25"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</row>
    <row r="649" spans="2:18" s="81" customFormat="1" x14ac:dyDescent="0.25"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</row>
    <row r="650" spans="2:18" s="81" customFormat="1" x14ac:dyDescent="0.25"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</row>
    <row r="651" spans="2:18" s="81" customFormat="1" x14ac:dyDescent="0.25"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</row>
    <row r="652" spans="2:18" s="81" customFormat="1" x14ac:dyDescent="0.25"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</row>
    <row r="653" spans="2:18" s="81" customFormat="1" x14ac:dyDescent="0.25"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</row>
    <row r="654" spans="2:18" s="81" customFormat="1" x14ac:dyDescent="0.25"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</row>
    <row r="655" spans="2:18" s="81" customFormat="1" x14ac:dyDescent="0.25"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</row>
    <row r="656" spans="2:18" s="81" customFormat="1" x14ac:dyDescent="0.25"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</row>
    <row r="657" spans="2:18" s="81" customFormat="1" x14ac:dyDescent="0.25"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</row>
    <row r="658" spans="2:18" s="81" customFormat="1" x14ac:dyDescent="0.25"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</row>
    <row r="659" spans="2:18" s="81" customFormat="1" x14ac:dyDescent="0.25"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</row>
    <row r="660" spans="2:18" s="81" customFormat="1" x14ac:dyDescent="0.25"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</row>
    <row r="661" spans="2:18" s="81" customFormat="1" x14ac:dyDescent="0.25"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</row>
    <row r="662" spans="2:18" s="81" customFormat="1" x14ac:dyDescent="0.25"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</row>
    <row r="663" spans="2:18" s="81" customFormat="1" x14ac:dyDescent="0.25"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</row>
    <row r="664" spans="2:18" s="81" customFormat="1" x14ac:dyDescent="0.25"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</row>
    <row r="665" spans="2:18" s="81" customFormat="1" x14ac:dyDescent="0.25"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</row>
    <row r="666" spans="2:18" s="81" customFormat="1" x14ac:dyDescent="0.25"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</row>
    <row r="667" spans="2:18" s="81" customFormat="1" x14ac:dyDescent="0.25"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</row>
    <row r="668" spans="2:18" s="81" customFormat="1" x14ac:dyDescent="0.25"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</row>
    <row r="669" spans="2:18" s="81" customFormat="1" x14ac:dyDescent="0.25"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</row>
    <row r="670" spans="2:18" s="81" customFormat="1" x14ac:dyDescent="0.25"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</row>
    <row r="671" spans="2:18" s="81" customFormat="1" x14ac:dyDescent="0.25"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</row>
    <row r="672" spans="2:18" s="81" customFormat="1" x14ac:dyDescent="0.25"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</row>
    <row r="673" spans="2:18" s="81" customFormat="1" x14ac:dyDescent="0.25"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</row>
    <row r="674" spans="2:18" s="81" customFormat="1" x14ac:dyDescent="0.25"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</row>
    <row r="675" spans="2:18" s="81" customFormat="1" x14ac:dyDescent="0.25"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</row>
    <row r="676" spans="2:18" s="81" customFormat="1" x14ac:dyDescent="0.25"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</row>
    <row r="677" spans="2:18" s="81" customFormat="1" x14ac:dyDescent="0.25"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</row>
    <row r="678" spans="2:18" s="81" customFormat="1" x14ac:dyDescent="0.25"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</row>
    <row r="679" spans="2:18" s="81" customFormat="1" x14ac:dyDescent="0.25"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</row>
    <row r="680" spans="2:18" s="81" customFormat="1" x14ac:dyDescent="0.25"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</row>
    <row r="681" spans="2:18" s="81" customFormat="1" x14ac:dyDescent="0.25"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</row>
    <row r="682" spans="2:18" s="81" customFormat="1" x14ac:dyDescent="0.25"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</row>
    <row r="683" spans="2:18" s="81" customFormat="1" x14ac:dyDescent="0.25"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</row>
    <row r="684" spans="2:18" s="81" customFormat="1" x14ac:dyDescent="0.25"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</row>
    <row r="685" spans="2:18" s="81" customFormat="1" x14ac:dyDescent="0.25"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</row>
    <row r="686" spans="2:18" s="81" customFormat="1" x14ac:dyDescent="0.25"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</row>
    <row r="687" spans="2:18" s="81" customFormat="1" x14ac:dyDescent="0.25"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</row>
    <row r="688" spans="2:18" s="81" customFormat="1" x14ac:dyDescent="0.25"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</row>
    <row r="689" spans="2:18" s="81" customFormat="1" x14ac:dyDescent="0.25"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</row>
    <row r="690" spans="2:18" s="81" customFormat="1" x14ac:dyDescent="0.25"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</row>
    <row r="691" spans="2:18" s="81" customFormat="1" x14ac:dyDescent="0.25"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</row>
    <row r="692" spans="2:18" s="81" customFormat="1" x14ac:dyDescent="0.25"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</row>
    <row r="693" spans="2:18" s="81" customFormat="1" x14ac:dyDescent="0.25"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</row>
    <row r="694" spans="2:18" s="81" customFormat="1" x14ac:dyDescent="0.25"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</row>
    <row r="695" spans="2:18" s="81" customFormat="1" x14ac:dyDescent="0.25"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</row>
    <row r="696" spans="2:18" s="81" customFormat="1" x14ac:dyDescent="0.25"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</row>
    <row r="697" spans="2:18" s="81" customFormat="1" x14ac:dyDescent="0.25"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</row>
    <row r="698" spans="2:18" s="81" customFormat="1" x14ac:dyDescent="0.25"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</row>
    <row r="699" spans="2:18" s="81" customFormat="1" x14ac:dyDescent="0.25"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</row>
    <row r="700" spans="2:18" s="81" customFormat="1" x14ac:dyDescent="0.25"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</row>
    <row r="701" spans="2:18" s="81" customFormat="1" x14ac:dyDescent="0.25"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</row>
    <row r="702" spans="2:18" s="81" customFormat="1" x14ac:dyDescent="0.25"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</row>
    <row r="703" spans="2:18" s="81" customFormat="1" x14ac:dyDescent="0.25"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</row>
    <row r="704" spans="2:18" s="81" customFormat="1" x14ac:dyDescent="0.25"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</row>
    <row r="705" spans="2:18" s="81" customFormat="1" x14ac:dyDescent="0.25"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</row>
    <row r="706" spans="2:18" s="81" customFormat="1" x14ac:dyDescent="0.25"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</row>
    <row r="707" spans="2:18" s="81" customFormat="1" x14ac:dyDescent="0.25"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</row>
    <row r="708" spans="2:18" s="81" customFormat="1" x14ac:dyDescent="0.25"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</row>
    <row r="709" spans="2:18" s="81" customFormat="1" x14ac:dyDescent="0.25"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</row>
    <row r="710" spans="2:18" s="81" customFormat="1" x14ac:dyDescent="0.25"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</row>
    <row r="711" spans="2:18" s="81" customFormat="1" x14ac:dyDescent="0.25"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</row>
    <row r="712" spans="2:18" s="81" customFormat="1" x14ac:dyDescent="0.25"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</row>
    <row r="713" spans="2:18" s="81" customFormat="1" x14ac:dyDescent="0.25"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</row>
    <row r="714" spans="2:18" s="81" customFormat="1" x14ac:dyDescent="0.25"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</row>
    <row r="715" spans="2:18" s="81" customFormat="1" x14ac:dyDescent="0.25"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</row>
    <row r="716" spans="2:18" s="81" customFormat="1" x14ac:dyDescent="0.25"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</row>
    <row r="717" spans="2:18" s="81" customFormat="1" x14ac:dyDescent="0.25"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</row>
    <row r="718" spans="2:18" s="81" customFormat="1" x14ac:dyDescent="0.25"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</row>
    <row r="719" spans="2:18" s="81" customFormat="1" x14ac:dyDescent="0.25"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</row>
    <row r="720" spans="2:18" s="81" customFormat="1" x14ac:dyDescent="0.25"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</row>
    <row r="721" spans="2:18" s="81" customFormat="1" x14ac:dyDescent="0.25"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</row>
    <row r="722" spans="2:18" s="81" customFormat="1" x14ac:dyDescent="0.25"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</row>
    <row r="723" spans="2:18" s="81" customFormat="1" x14ac:dyDescent="0.25"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</row>
    <row r="724" spans="2:18" s="81" customFormat="1" x14ac:dyDescent="0.25"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</row>
    <row r="725" spans="2:18" s="81" customFormat="1" x14ac:dyDescent="0.25"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</row>
    <row r="726" spans="2:18" s="81" customFormat="1" x14ac:dyDescent="0.25"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</row>
    <row r="727" spans="2:18" s="81" customFormat="1" x14ac:dyDescent="0.25"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</row>
    <row r="728" spans="2:18" s="81" customFormat="1" x14ac:dyDescent="0.25"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</row>
    <row r="729" spans="2:18" s="81" customFormat="1" x14ac:dyDescent="0.25"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</row>
    <row r="730" spans="2:18" s="81" customFormat="1" x14ac:dyDescent="0.25"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</row>
    <row r="731" spans="2:18" s="81" customFormat="1" x14ac:dyDescent="0.25"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</row>
    <row r="732" spans="2:18" s="81" customFormat="1" x14ac:dyDescent="0.25"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</row>
    <row r="733" spans="2:18" s="81" customFormat="1" x14ac:dyDescent="0.25"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</row>
    <row r="734" spans="2:18" s="81" customFormat="1" x14ac:dyDescent="0.25"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</row>
    <row r="735" spans="2:18" s="81" customFormat="1" x14ac:dyDescent="0.25"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</row>
    <row r="736" spans="2:18" s="81" customFormat="1" x14ac:dyDescent="0.25"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</row>
    <row r="737" spans="2:18" s="81" customFormat="1" x14ac:dyDescent="0.25"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</row>
    <row r="738" spans="2:18" s="81" customFormat="1" x14ac:dyDescent="0.25"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</row>
    <row r="739" spans="2:18" s="81" customFormat="1" x14ac:dyDescent="0.25"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</row>
    <row r="740" spans="2:18" s="81" customFormat="1" x14ac:dyDescent="0.25"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</row>
    <row r="741" spans="2:18" s="81" customFormat="1" x14ac:dyDescent="0.25"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</row>
    <row r="742" spans="2:18" s="81" customFormat="1" x14ac:dyDescent="0.25"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</row>
    <row r="743" spans="2:18" s="81" customFormat="1" x14ac:dyDescent="0.25"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</row>
    <row r="744" spans="2:18" s="81" customFormat="1" x14ac:dyDescent="0.25"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</row>
    <row r="745" spans="2:18" s="81" customFormat="1" x14ac:dyDescent="0.25"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</row>
    <row r="746" spans="2:18" s="81" customFormat="1" x14ac:dyDescent="0.25"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</row>
    <row r="747" spans="2:18" s="81" customFormat="1" x14ac:dyDescent="0.25"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</row>
    <row r="748" spans="2:18" s="81" customFormat="1" x14ac:dyDescent="0.25"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</row>
    <row r="749" spans="2:18" s="81" customFormat="1" x14ac:dyDescent="0.25"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</row>
    <row r="750" spans="2:18" s="81" customFormat="1" x14ac:dyDescent="0.25"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</row>
    <row r="751" spans="2:18" s="81" customFormat="1" x14ac:dyDescent="0.25"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</row>
    <row r="752" spans="2:18" s="81" customFormat="1" x14ac:dyDescent="0.25"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</row>
    <row r="753" spans="2:18" s="81" customFormat="1" x14ac:dyDescent="0.25"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</row>
    <row r="754" spans="2:18" s="81" customFormat="1" x14ac:dyDescent="0.25"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</row>
    <row r="755" spans="2:18" s="81" customFormat="1" x14ac:dyDescent="0.25"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</row>
    <row r="756" spans="2:18" s="81" customFormat="1" x14ac:dyDescent="0.25"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</row>
    <row r="757" spans="2:18" s="81" customFormat="1" x14ac:dyDescent="0.25"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</row>
    <row r="758" spans="2:18" s="81" customFormat="1" x14ac:dyDescent="0.25"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</row>
    <row r="759" spans="2:18" s="81" customFormat="1" x14ac:dyDescent="0.25"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</row>
    <row r="760" spans="2:18" s="81" customFormat="1" x14ac:dyDescent="0.25"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</row>
    <row r="761" spans="2:18" s="81" customFormat="1" x14ac:dyDescent="0.25"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</row>
    <row r="762" spans="2:18" s="81" customFormat="1" x14ac:dyDescent="0.25"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</row>
    <row r="763" spans="2:18" s="81" customFormat="1" x14ac:dyDescent="0.25"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</row>
    <row r="764" spans="2:18" s="81" customFormat="1" x14ac:dyDescent="0.25"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</row>
    <row r="765" spans="2:18" s="81" customFormat="1" x14ac:dyDescent="0.25"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</row>
    <row r="766" spans="2:18" s="81" customFormat="1" x14ac:dyDescent="0.25"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</row>
    <row r="767" spans="2:18" s="81" customFormat="1" x14ac:dyDescent="0.25"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</row>
    <row r="768" spans="2:18" s="81" customFormat="1" x14ac:dyDescent="0.25"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</row>
    <row r="769" spans="2:18" s="81" customFormat="1" x14ac:dyDescent="0.25"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</row>
    <row r="770" spans="2:18" s="81" customFormat="1" x14ac:dyDescent="0.25"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</row>
    <row r="771" spans="2:18" s="81" customFormat="1" x14ac:dyDescent="0.25"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</row>
    <row r="772" spans="2:18" s="81" customFormat="1" x14ac:dyDescent="0.25"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</row>
    <row r="773" spans="2:18" s="81" customFormat="1" x14ac:dyDescent="0.25"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</row>
    <row r="774" spans="2:18" s="81" customFormat="1" x14ac:dyDescent="0.25"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</row>
    <row r="775" spans="2:18" s="81" customFormat="1" x14ac:dyDescent="0.25"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</row>
    <row r="776" spans="2:18" s="81" customFormat="1" x14ac:dyDescent="0.25"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</row>
    <row r="777" spans="2:18" s="81" customFormat="1" x14ac:dyDescent="0.25"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</row>
    <row r="778" spans="2:18" s="81" customFormat="1" x14ac:dyDescent="0.25"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</row>
    <row r="779" spans="2:18" s="81" customFormat="1" x14ac:dyDescent="0.25"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</row>
    <row r="780" spans="2:18" s="81" customFormat="1" x14ac:dyDescent="0.25"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</row>
    <row r="781" spans="2:18" s="81" customFormat="1" x14ac:dyDescent="0.25"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</row>
    <row r="782" spans="2:18" s="81" customFormat="1" x14ac:dyDescent="0.25"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</row>
    <row r="783" spans="2:18" s="81" customFormat="1" x14ac:dyDescent="0.25"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</row>
    <row r="784" spans="2:18" s="81" customFormat="1" x14ac:dyDescent="0.25"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</row>
    <row r="785" spans="2:18" s="81" customFormat="1" x14ac:dyDescent="0.25"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</row>
    <row r="786" spans="2:18" s="81" customFormat="1" x14ac:dyDescent="0.25"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</row>
    <row r="787" spans="2:18" s="81" customFormat="1" x14ac:dyDescent="0.25"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</row>
    <row r="788" spans="2:18" s="81" customFormat="1" x14ac:dyDescent="0.25"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</row>
    <row r="789" spans="2:18" s="81" customFormat="1" x14ac:dyDescent="0.25"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</row>
    <row r="790" spans="2:18" s="81" customFormat="1" x14ac:dyDescent="0.25"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</row>
    <row r="791" spans="2:18" s="81" customFormat="1" x14ac:dyDescent="0.25"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</row>
    <row r="792" spans="2:18" s="81" customFormat="1" x14ac:dyDescent="0.25"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</row>
    <row r="793" spans="2:18" s="81" customFormat="1" x14ac:dyDescent="0.25"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</row>
    <row r="794" spans="2:18" s="81" customFormat="1" x14ac:dyDescent="0.25"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</row>
    <row r="795" spans="2:18" s="81" customFormat="1" x14ac:dyDescent="0.25"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</row>
    <row r="796" spans="2:18" s="81" customFormat="1" x14ac:dyDescent="0.25"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</row>
    <row r="797" spans="2:18" s="81" customFormat="1" x14ac:dyDescent="0.25"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</row>
    <row r="798" spans="2:18" s="81" customFormat="1" x14ac:dyDescent="0.25"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</row>
    <row r="799" spans="2:18" s="81" customFormat="1" x14ac:dyDescent="0.25"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</row>
    <row r="800" spans="2:18" s="81" customFormat="1" x14ac:dyDescent="0.25"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</row>
    <row r="801" spans="2:18" s="81" customFormat="1" x14ac:dyDescent="0.25"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</row>
    <row r="802" spans="2:18" s="81" customFormat="1" x14ac:dyDescent="0.25"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</row>
    <row r="803" spans="2:18" s="81" customFormat="1" x14ac:dyDescent="0.25"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</row>
    <row r="804" spans="2:18" s="81" customFormat="1" x14ac:dyDescent="0.25"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</row>
    <row r="805" spans="2:18" s="81" customFormat="1" x14ac:dyDescent="0.25"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</row>
    <row r="806" spans="2:18" s="81" customFormat="1" x14ac:dyDescent="0.25"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</row>
    <row r="807" spans="2:18" s="81" customFormat="1" x14ac:dyDescent="0.25"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</row>
    <row r="808" spans="2:18" s="81" customFormat="1" x14ac:dyDescent="0.25"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</row>
    <row r="809" spans="2:18" s="81" customFormat="1" x14ac:dyDescent="0.25"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</row>
    <row r="810" spans="2:18" s="81" customFormat="1" x14ac:dyDescent="0.25"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</row>
    <row r="811" spans="2:18" s="81" customFormat="1" x14ac:dyDescent="0.25"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</row>
    <row r="812" spans="2:18" s="81" customFormat="1" x14ac:dyDescent="0.25"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</row>
    <row r="813" spans="2:18" s="81" customFormat="1" x14ac:dyDescent="0.25"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</row>
    <row r="814" spans="2:18" s="81" customFormat="1" x14ac:dyDescent="0.25"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</row>
    <row r="815" spans="2:18" s="81" customFormat="1" x14ac:dyDescent="0.25"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</row>
    <row r="816" spans="2:18" s="81" customFormat="1" x14ac:dyDescent="0.25"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</row>
    <row r="817" spans="2:18" s="81" customFormat="1" x14ac:dyDescent="0.25"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</row>
    <row r="818" spans="2:18" s="81" customFormat="1" x14ac:dyDescent="0.25"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</row>
    <row r="819" spans="2:18" s="81" customFormat="1" x14ac:dyDescent="0.25"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</row>
    <row r="820" spans="2:18" s="81" customFormat="1" x14ac:dyDescent="0.25"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</row>
    <row r="821" spans="2:18" s="81" customFormat="1" x14ac:dyDescent="0.25"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</row>
    <row r="822" spans="2:18" s="81" customFormat="1" x14ac:dyDescent="0.25"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</row>
    <row r="823" spans="2:18" s="81" customFormat="1" x14ac:dyDescent="0.25"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</row>
    <row r="824" spans="2:18" s="81" customFormat="1" x14ac:dyDescent="0.25"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</row>
    <row r="825" spans="2:18" s="81" customFormat="1" x14ac:dyDescent="0.25"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</row>
    <row r="826" spans="2:18" s="81" customFormat="1" x14ac:dyDescent="0.25"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</row>
    <row r="827" spans="2:18" s="81" customFormat="1" x14ac:dyDescent="0.25"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</row>
    <row r="828" spans="2:18" s="81" customFormat="1" x14ac:dyDescent="0.25"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</row>
    <row r="829" spans="2:18" s="81" customFormat="1" x14ac:dyDescent="0.25"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</row>
    <row r="830" spans="2:18" s="81" customFormat="1" x14ac:dyDescent="0.25"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</row>
    <row r="831" spans="2:18" s="81" customFormat="1" x14ac:dyDescent="0.25"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</row>
    <row r="832" spans="2:18" s="81" customFormat="1" x14ac:dyDescent="0.25"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</row>
    <row r="833" spans="2:18" s="81" customFormat="1" x14ac:dyDescent="0.25"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</row>
    <row r="834" spans="2:18" s="81" customFormat="1" x14ac:dyDescent="0.25"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</row>
    <row r="835" spans="2:18" s="81" customFormat="1" x14ac:dyDescent="0.25"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</row>
    <row r="836" spans="2:18" s="81" customFormat="1" x14ac:dyDescent="0.25"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</row>
    <row r="837" spans="2:18" s="81" customFormat="1" x14ac:dyDescent="0.25"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</row>
    <row r="838" spans="2:18" s="81" customFormat="1" x14ac:dyDescent="0.25"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</row>
    <row r="839" spans="2:18" s="81" customFormat="1" x14ac:dyDescent="0.25"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</row>
    <row r="840" spans="2:18" s="81" customFormat="1" x14ac:dyDescent="0.25"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</row>
    <row r="841" spans="2:18" s="81" customFormat="1" x14ac:dyDescent="0.25"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</row>
    <row r="842" spans="2:18" s="81" customFormat="1" x14ac:dyDescent="0.25"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</row>
    <row r="843" spans="2:18" s="81" customFormat="1" x14ac:dyDescent="0.25"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</row>
    <row r="844" spans="2:18" s="81" customFormat="1" x14ac:dyDescent="0.25"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</row>
    <row r="845" spans="2:18" s="81" customFormat="1" x14ac:dyDescent="0.25"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</row>
    <row r="846" spans="2:18" s="81" customFormat="1" x14ac:dyDescent="0.25"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</row>
    <row r="847" spans="2:18" s="81" customFormat="1" x14ac:dyDescent="0.25"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</row>
    <row r="848" spans="2:18" s="81" customFormat="1" x14ac:dyDescent="0.25"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</row>
    <row r="849" spans="2:18" s="81" customFormat="1" x14ac:dyDescent="0.25"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</row>
    <row r="850" spans="2:18" s="81" customFormat="1" x14ac:dyDescent="0.25"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</row>
    <row r="851" spans="2:18" s="81" customFormat="1" x14ac:dyDescent="0.25"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</row>
    <row r="852" spans="2:18" s="81" customFormat="1" x14ac:dyDescent="0.25"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</row>
    <row r="853" spans="2:18" s="81" customFormat="1" x14ac:dyDescent="0.25"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</row>
    <row r="854" spans="2:18" s="81" customFormat="1" x14ac:dyDescent="0.25"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</row>
    <row r="855" spans="2:18" s="81" customFormat="1" x14ac:dyDescent="0.25"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</row>
    <row r="856" spans="2:18" s="81" customFormat="1" x14ac:dyDescent="0.25"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</row>
    <row r="857" spans="2:18" s="81" customFormat="1" x14ac:dyDescent="0.25"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</row>
    <row r="858" spans="2:18" s="81" customFormat="1" x14ac:dyDescent="0.25"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</row>
    <row r="859" spans="2:18" s="81" customFormat="1" x14ac:dyDescent="0.25"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</row>
    <row r="860" spans="2:18" s="81" customFormat="1" x14ac:dyDescent="0.25"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</row>
    <row r="861" spans="2:18" s="81" customFormat="1" x14ac:dyDescent="0.25"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</row>
  </sheetData>
  <mergeCells count="7">
    <mergeCell ref="L2:Q2"/>
    <mergeCell ref="J3:Q3"/>
    <mergeCell ref="F13:G13"/>
    <mergeCell ref="C14:G14"/>
    <mergeCell ref="B7:H7"/>
    <mergeCell ref="B5:Q5"/>
    <mergeCell ref="B8:Q8"/>
  </mergeCells>
  <pageMargins left="0.23622047244094491" right="0.23622047244094491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opLeftCell="A163" zoomScale="70" zoomScaleNormal="70" workbookViewId="0">
      <selection activeCell="C64" sqref="C64"/>
    </sheetView>
  </sheetViews>
  <sheetFormatPr defaultColWidth="9.140625" defaultRowHeight="15" x14ac:dyDescent="0.25"/>
  <cols>
    <col min="1" max="1" width="16.7109375" style="36" customWidth="1"/>
    <col min="2" max="2" width="69.140625" style="36" customWidth="1"/>
    <col min="3" max="3" width="21" style="36" customWidth="1"/>
    <col min="4" max="4" width="25.7109375" style="36" customWidth="1"/>
    <col min="5" max="5" width="21" style="37" customWidth="1"/>
    <col min="6" max="6" width="21" style="37" customWidth="1" collapsed="1"/>
    <col min="7" max="9" width="9.140625" style="11"/>
    <col min="10" max="10" width="25.7109375" style="36" customWidth="1"/>
    <col min="11" max="11" width="13.42578125" style="36" customWidth="1"/>
    <col min="12" max="12" width="9.140625" style="11"/>
    <col min="13" max="13" width="11.42578125" style="11" bestFit="1" customWidth="1"/>
    <col min="14" max="14" width="28.28515625" style="11" customWidth="1"/>
    <col min="15" max="16384" width="9.140625" style="11"/>
  </cols>
  <sheetData>
    <row r="1" spans="1:15" x14ac:dyDescent="0.25">
      <c r="J1" s="44">
        <v>14786.4</v>
      </c>
      <c r="K1" s="44"/>
    </row>
    <row r="2" spans="1:15" x14ac:dyDescent="0.25">
      <c r="F2" s="37">
        <f>'1.Сводная смета на СМР'!H12</f>
        <v>14770.2</v>
      </c>
      <c r="J2" s="43" t="s">
        <v>645</v>
      </c>
      <c r="K2" s="43"/>
    </row>
    <row r="3" spans="1:15" ht="15" customHeight="1" x14ac:dyDescent="0.25">
      <c r="A3" s="148" t="s">
        <v>434</v>
      </c>
      <c r="B3" s="149" t="s">
        <v>321</v>
      </c>
      <c r="C3" s="146" t="s">
        <v>435</v>
      </c>
      <c r="D3" s="146" t="s">
        <v>436</v>
      </c>
      <c r="E3" s="150" t="s">
        <v>437</v>
      </c>
      <c r="F3" s="151"/>
      <c r="J3" s="146" t="s">
        <v>436</v>
      </c>
      <c r="K3" s="50"/>
    </row>
    <row r="4" spans="1:15" ht="26.25" customHeight="1" x14ac:dyDescent="0.25">
      <c r="A4" s="148"/>
      <c r="B4" s="149"/>
      <c r="C4" s="147"/>
      <c r="D4" s="147"/>
      <c r="E4" s="152"/>
      <c r="F4" s="153"/>
      <c r="J4" s="147"/>
      <c r="K4" s="50"/>
      <c r="M4" s="11" t="s">
        <v>642</v>
      </c>
    </row>
    <row r="5" spans="1:15" ht="18" x14ac:dyDescent="0.25">
      <c r="A5" s="15">
        <v>1</v>
      </c>
      <c r="B5" s="16">
        <f>A5+1</f>
        <v>2</v>
      </c>
      <c r="C5" s="15">
        <v>2</v>
      </c>
      <c r="D5" s="16">
        <f>C5+1</f>
        <v>3</v>
      </c>
      <c r="E5" s="17"/>
      <c r="F5" s="17"/>
      <c r="J5" s="16">
        <f>I5+1</f>
        <v>1</v>
      </c>
      <c r="K5" s="51"/>
    </row>
    <row r="6" spans="1:15" ht="18" x14ac:dyDescent="0.25">
      <c r="A6" s="18" t="s">
        <v>340</v>
      </c>
      <c r="B6" s="18" t="s">
        <v>438</v>
      </c>
      <c r="C6" s="19"/>
      <c r="D6" s="19">
        <f>D7+D11+D19+D29+D39+D48</f>
        <v>19821004</v>
      </c>
      <c r="E6" s="20"/>
      <c r="F6" s="20"/>
      <c r="H6" s="49">
        <f>D6/$F$2</f>
        <v>1341.9590797687235</v>
      </c>
      <c r="J6" s="19">
        <v>9800562</v>
      </c>
      <c r="K6" s="53">
        <f>J6/$J$1</f>
        <v>662.80920305145276</v>
      </c>
      <c r="M6" s="41">
        <f>D6-J6</f>
        <v>10020442</v>
      </c>
      <c r="O6" s="49">
        <f>H6-K6</f>
        <v>679.14987671727079</v>
      </c>
    </row>
    <row r="7" spans="1:15" ht="18" x14ac:dyDescent="0.25">
      <c r="A7" s="21" t="s">
        <v>40</v>
      </c>
      <c r="B7" s="21" t="s">
        <v>439</v>
      </c>
      <c r="C7" s="22">
        <f>ROUND(VLOOKUP(A7,'1.Сводная смета на СМР'!$B$21:$Q$264,6,0),0)</f>
        <v>8006800</v>
      </c>
      <c r="D7" s="23">
        <f t="shared" ref="D7:D70" si="0">ROUND(C7*1.2,0)</f>
        <v>9608160</v>
      </c>
      <c r="E7" s="24">
        <f>SUM(E8:E10)</f>
        <v>8006800</v>
      </c>
      <c r="F7" s="24" t="str">
        <f t="shared" ref="F7:F70" si="1">IF(C7=E7, "истина","ложь")</f>
        <v>истина</v>
      </c>
      <c r="H7" s="49">
        <f t="shared" ref="H7:H70" si="2">D7/$F$2</f>
        <v>650.50981029369939</v>
      </c>
      <c r="J7" s="23">
        <v>0</v>
      </c>
      <c r="K7" s="53">
        <f t="shared" ref="K7:K70" si="3">J7/$J$1</f>
        <v>0</v>
      </c>
      <c r="M7" s="41">
        <f t="shared" ref="M7:M70" si="4">D7-J7</f>
        <v>9608160</v>
      </c>
      <c r="O7" s="49">
        <f t="shared" ref="O7:O70" si="5">H7-K7</f>
        <v>650.50981029369939</v>
      </c>
    </row>
    <row r="8" spans="1:15" ht="18" x14ac:dyDescent="0.25">
      <c r="A8" s="25" t="s">
        <v>41</v>
      </c>
      <c r="B8" s="25" t="s">
        <v>440</v>
      </c>
      <c r="C8" s="22">
        <f>ROUND(VLOOKUP(A8,'1.Сводная смета на СМР'!$B$21:$Q$264,6,0),0)</f>
        <v>3766506</v>
      </c>
      <c r="D8" s="26">
        <f t="shared" si="0"/>
        <v>4519807</v>
      </c>
      <c r="E8" s="24">
        <f>C8</f>
        <v>3766506</v>
      </c>
      <c r="F8" s="24" t="str">
        <f t="shared" si="1"/>
        <v>истина</v>
      </c>
      <c r="H8" s="49">
        <f t="shared" si="2"/>
        <v>306.0085171493954</v>
      </c>
      <c r="J8" s="26">
        <v>0</v>
      </c>
      <c r="K8" s="53">
        <f t="shared" si="3"/>
        <v>0</v>
      </c>
      <c r="M8" s="48">
        <f t="shared" si="4"/>
        <v>4519807</v>
      </c>
      <c r="N8" s="11" t="s">
        <v>643</v>
      </c>
      <c r="O8" s="54">
        <f t="shared" si="5"/>
        <v>306.0085171493954</v>
      </c>
    </row>
    <row r="9" spans="1:15" ht="18" x14ac:dyDescent="0.25">
      <c r="A9" s="25" t="s">
        <v>42</v>
      </c>
      <c r="B9" s="25" t="s">
        <v>441</v>
      </c>
      <c r="C9" s="22">
        <f>ROUND(VLOOKUP(A9,'1.Сводная смета на СМР'!$B$21:$Q$264,6,0),0)</f>
        <v>0</v>
      </c>
      <c r="D9" s="26">
        <f t="shared" si="0"/>
        <v>0</v>
      </c>
      <c r="E9" s="24">
        <f>C9</f>
        <v>0</v>
      </c>
      <c r="F9" s="24" t="str">
        <f t="shared" si="1"/>
        <v>истина</v>
      </c>
      <c r="H9" s="49">
        <f t="shared" si="2"/>
        <v>0</v>
      </c>
      <c r="J9" s="26">
        <v>0</v>
      </c>
      <c r="K9" s="53">
        <f t="shared" si="3"/>
        <v>0</v>
      </c>
      <c r="M9" s="41">
        <f t="shared" si="4"/>
        <v>0</v>
      </c>
      <c r="O9" s="49">
        <f t="shared" si="5"/>
        <v>0</v>
      </c>
    </row>
    <row r="10" spans="1:15" ht="36" x14ac:dyDescent="0.25">
      <c r="A10" s="25" t="s">
        <v>142</v>
      </c>
      <c r="B10" s="25" t="s">
        <v>442</v>
      </c>
      <c r="C10" s="22">
        <f>ROUND(VLOOKUP(A10,'1.Сводная смета на СМР'!$B$21:$Q$264,6,0),0)</f>
        <v>4240294</v>
      </c>
      <c r="D10" s="26">
        <f t="shared" si="0"/>
        <v>5088353</v>
      </c>
      <c r="E10" s="24">
        <f>C10</f>
        <v>4240294</v>
      </c>
      <c r="F10" s="24" t="str">
        <f t="shared" si="1"/>
        <v>истина</v>
      </c>
      <c r="H10" s="49">
        <f t="shared" si="2"/>
        <v>344.50129314430404</v>
      </c>
      <c r="J10" s="26">
        <v>0</v>
      </c>
      <c r="K10" s="53">
        <f t="shared" si="3"/>
        <v>0</v>
      </c>
      <c r="M10" s="48">
        <f t="shared" si="4"/>
        <v>5088353</v>
      </c>
      <c r="N10" s="11" t="s">
        <v>643</v>
      </c>
      <c r="O10" s="54">
        <f t="shared" si="5"/>
        <v>344.50129314430404</v>
      </c>
    </row>
    <row r="11" spans="1:15" ht="18" x14ac:dyDescent="0.25">
      <c r="A11" s="21" t="s">
        <v>43</v>
      </c>
      <c r="B11" s="21" t="s">
        <v>443</v>
      </c>
      <c r="C11" s="22">
        <f>ROUND(VLOOKUP(A11,'1.Сводная смета на СМР'!$B$21:$Q$264,6,0),0)</f>
        <v>0</v>
      </c>
      <c r="D11" s="23">
        <f t="shared" si="0"/>
        <v>0</v>
      </c>
      <c r="E11" s="24">
        <f>SUM(E12:E18)</f>
        <v>0</v>
      </c>
      <c r="F11" s="24" t="str">
        <f t="shared" si="1"/>
        <v>истина</v>
      </c>
      <c r="H11" s="49">
        <f t="shared" si="2"/>
        <v>0</v>
      </c>
      <c r="J11" s="23">
        <v>285125</v>
      </c>
      <c r="K11" s="53">
        <f t="shared" si="3"/>
        <v>19.282922144673485</v>
      </c>
      <c r="M11" s="41">
        <f t="shared" si="4"/>
        <v>-285125</v>
      </c>
      <c r="O11" s="49">
        <f t="shared" si="5"/>
        <v>-19.282922144673485</v>
      </c>
    </row>
    <row r="12" spans="1:15" ht="18" x14ac:dyDescent="0.25">
      <c r="A12" s="25" t="s">
        <v>44</v>
      </c>
      <c r="B12" s="25" t="s">
        <v>444</v>
      </c>
      <c r="C12" s="22">
        <f>ROUND(VLOOKUP(A12,'1.Сводная смета на СМР'!$B$21:$Q$264,6,0),0)</f>
        <v>0</v>
      </c>
      <c r="D12" s="26">
        <f t="shared" si="0"/>
        <v>0</v>
      </c>
      <c r="E12" s="24">
        <f t="shared" ref="E12:E18" si="6">C12</f>
        <v>0</v>
      </c>
      <c r="F12" s="24" t="str">
        <f t="shared" si="1"/>
        <v>истина</v>
      </c>
      <c r="H12" s="49">
        <f t="shared" si="2"/>
        <v>0</v>
      </c>
      <c r="J12" s="26">
        <v>285125</v>
      </c>
      <c r="K12" s="53">
        <f t="shared" si="3"/>
        <v>19.282922144673485</v>
      </c>
      <c r="M12" s="41">
        <f t="shared" si="4"/>
        <v>-285125</v>
      </c>
      <c r="O12" s="49">
        <f t="shared" si="5"/>
        <v>-19.282922144673485</v>
      </c>
    </row>
    <row r="13" spans="1:15" ht="18" x14ac:dyDescent="0.25">
      <c r="A13" s="25" t="s">
        <v>45</v>
      </c>
      <c r="B13" s="25" t="s">
        <v>445</v>
      </c>
      <c r="C13" s="22">
        <f>ROUND(VLOOKUP(A13,'1.Сводная смета на СМР'!$B$21:$Q$264,6,0),0)</f>
        <v>0</v>
      </c>
      <c r="D13" s="26">
        <f t="shared" si="0"/>
        <v>0</v>
      </c>
      <c r="E13" s="24">
        <f t="shared" si="6"/>
        <v>0</v>
      </c>
      <c r="F13" s="24" t="str">
        <f t="shared" si="1"/>
        <v>истина</v>
      </c>
      <c r="H13" s="49">
        <f t="shared" si="2"/>
        <v>0</v>
      </c>
      <c r="J13" s="26">
        <v>0</v>
      </c>
      <c r="K13" s="53">
        <f t="shared" si="3"/>
        <v>0</v>
      </c>
      <c r="M13" s="41">
        <f t="shared" si="4"/>
        <v>0</v>
      </c>
      <c r="O13" s="49">
        <f t="shared" si="5"/>
        <v>0</v>
      </c>
    </row>
    <row r="14" spans="1:15" ht="18" x14ac:dyDescent="0.25">
      <c r="A14" s="25" t="s">
        <v>46</v>
      </c>
      <c r="B14" s="25" t="s">
        <v>446</v>
      </c>
      <c r="C14" s="22">
        <f>ROUND(VLOOKUP(A14,'1.Сводная смета на СМР'!$B$21:$Q$264,6,0),0)</f>
        <v>0</v>
      </c>
      <c r="D14" s="26">
        <f t="shared" si="0"/>
        <v>0</v>
      </c>
      <c r="E14" s="24">
        <f t="shared" si="6"/>
        <v>0</v>
      </c>
      <c r="F14" s="24" t="str">
        <f t="shared" si="1"/>
        <v>истина</v>
      </c>
      <c r="H14" s="49">
        <f t="shared" si="2"/>
        <v>0</v>
      </c>
      <c r="J14" s="26">
        <v>0</v>
      </c>
      <c r="K14" s="53">
        <f t="shared" si="3"/>
        <v>0</v>
      </c>
      <c r="M14" s="41">
        <f t="shared" si="4"/>
        <v>0</v>
      </c>
      <c r="O14" s="49">
        <f t="shared" si="5"/>
        <v>0</v>
      </c>
    </row>
    <row r="15" spans="1:15" ht="18" x14ac:dyDescent="0.25">
      <c r="A15" s="25" t="s">
        <v>47</v>
      </c>
      <c r="B15" s="25" t="s">
        <v>447</v>
      </c>
      <c r="C15" s="22">
        <f>ROUND(VLOOKUP(A15,'1.Сводная смета на СМР'!$B$21:$Q$264,6,0),0)</f>
        <v>0</v>
      </c>
      <c r="D15" s="26">
        <f t="shared" si="0"/>
        <v>0</v>
      </c>
      <c r="E15" s="24">
        <f t="shared" si="6"/>
        <v>0</v>
      </c>
      <c r="F15" s="24" t="str">
        <f t="shared" si="1"/>
        <v>истина</v>
      </c>
      <c r="H15" s="49">
        <f t="shared" si="2"/>
        <v>0</v>
      </c>
      <c r="J15" s="26">
        <v>0</v>
      </c>
      <c r="K15" s="53">
        <f t="shared" si="3"/>
        <v>0</v>
      </c>
      <c r="M15" s="41">
        <f t="shared" si="4"/>
        <v>0</v>
      </c>
      <c r="O15" s="49">
        <f t="shared" si="5"/>
        <v>0</v>
      </c>
    </row>
    <row r="16" spans="1:15" ht="18" x14ac:dyDescent="0.25">
      <c r="A16" s="25" t="s">
        <v>48</v>
      </c>
      <c r="B16" s="25" t="s">
        <v>448</v>
      </c>
      <c r="C16" s="22">
        <f>ROUND(VLOOKUP(A16,'1.Сводная смета на СМР'!$B$21:$Q$264,6,0),0)</f>
        <v>0</v>
      </c>
      <c r="D16" s="26">
        <f t="shared" si="0"/>
        <v>0</v>
      </c>
      <c r="E16" s="24">
        <f t="shared" si="6"/>
        <v>0</v>
      </c>
      <c r="F16" s="24" t="str">
        <f t="shared" si="1"/>
        <v>истина</v>
      </c>
      <c r="H16" s="49">
        <f t="shared" si="2"/>
        <v>0</v>
      </c>
      <c r="J16" s="26">
        <v>0</v>
      </c>
      <c r="K16" s="53">
        <f t="shared" si="3"/>
        <v>0</v>
      </c>
      <c r="M16" s="41">
        <f t="shared" si="4"/>
        <v>0</v>
      </c>
      <c r="O16" s="49">
        <f t="shared" si="5"/>
        <v>0</v>
      </c>
    </row>
    <row r="17" spans="1:15" ht="18" x14ac:dyDescent="0.25">
      <c r="A17" s="25" t="s">
        <v>49</v>
      </c>
      <c r="B17" s="25" t="s">
        <v>449</v>
      </c>
      <c r="C17" s="22">
        <f>ROUND(VLOOKUP(A17,'1.Сводная смета на СМР'!$B$21:$Q$264,6,0),0)</f>
        <v>0</v>
      </c>
      <c r="D17" s="26">
        <f t="shared" si="0"/>
        <v>0</v>
      </c>
      <c r="E17" s="24">
        <f t="shared" si="6"/>
        <v>0</v>
      </c>
      <c r="F17" s="24" t="str">
        <f t="shared" si="1"/>
        <v>истина</v>
      </c>
      <c r="H17" s="49">
        <f t="shared" si="2"/>
        <v>0</v>
      </c>
      <c r="J17" s="26">
        <v>0</v>
      </c>
      <c r="K17" s="53">
        <f t="shared" si="3"/>
        <v>0</v>
      </c>
      <c r="M17" s="41">
        <f t="shared" si="4"/>
        <v>0</v>
      </c>
      <c r="O17" s="49">
        <f t="shared" si="5"/>
        <v>0</v>
      </c>
    </row>
    <row r="18" spans="1:15" ht="18" x14ac:dyDescent="0.25">
      <c r="A18" s="25" t="s">
        <v>50</v>
      </c>
      <c r="B18" s="25" t="s">
        <v>450</v>
      </c>
      <c r="C18" s="22">
        <f>ROUND(VLOOKUP(A18,'1.Сводная смета на СМР'!$B$21:$Q$264,6,0),0)</f>
        <v>0</v>
      </c>
      <c r="D18" s="26">
        <f t="shared" si="0"/>
        <v>0</v>
      </c>
      <c r="E18" s="24">
        <f t="shared" si="6"/>
        <v>0</v>
      </c>
      <c r="F18" s="24" t="str">
        <f t="shared" si="1"/>
        <v>истина</v>
      </c>
      <c r="H18" s="49">
        <f t="shared" si="2"/>
        <v>0</v>
      </c>
      <c r="J18" s="26">
        <v>0</v>
      </c>
      <c r="K18" s="53">
        <f t="shared" si="3"/>
        <v>0</v>
      </c>
      <c r="M18" s="41">
        <f t="shared" si="4"/>
        <v>0</v>
      </c>
      <c r="O18" s="49">
        <f t="shared" si="5"/>
        <v>0</v>
      </c>
    </row>
    <row r="19" spans="1:15" ht="18" x14ac:dyDescent="0.25">
      <c r="A19" s="21" t="s">
        <v>51</v>
      </c>
      <c r="B19" s="21" t="s">
        <v>451</v>
      </c>
      <c r="C19" s="22">
        <f>ROUND(VLOOKUP(A19,'1.Сводная смета на СМР'!$B$21:$Q$264,6,0),0)</f>
        <v>3209849</v>
      </c>
      <c r="D19" s="23">
        <f t="shared" si="0"/>
        <v>3851819</v>
      </c>
      <c r="E19" s="24">
        <f>SUM(E20:E28)</f>
        <v>3209849</v>
      </c>
      <c r="F19" s="24" t="str">
        <f t="shared" si="1"/>
        <v>истина</v>
      </c>
      <c r="H19" s="49">
        <f t="shared" si="2"/>
        <v>260.78313089870142</v>
      </c>
      <c r="J19" s="23">
        <v>4630400</v>
      </c>
      <c r="K19" s="53">
        <f t="shared" si="3"/>
        <v>313.15262673808365</v>
      </c>
      <c r="M19" s="41">
        <f t="shared" si="4"/>
        <v>-778581</v>
      </c>
      <c r="O19" s="49">
        <f t="shared" si="5"/>
        <v>-52.369495839382239</v>
      </c>
    </row>
    <row r="20" spans="1:15" ht="18" x14ac:dyDescent="0.25">
      <c r="A20" s="25" t="s">
        <v>52</v>
      </c>
      <c r="B20" s="25" t="s">
        <v>452</v>
      </c>
      <c r="C20" s="22">
        <f>ROUND(VLOOKUP(A20,'1.Сводная смета на СМР'!$B$21:$Q$264,6,0),0)</f>
        <v>1808605</v>
      </c>
      <c r="D20" s="26">
        <f t="shared" si="0"/>
        <v>2170326</v>
      </c>
      <c r="E20" s="24">
        <f t="shared" ref="E20:E28" si="7">C20</f>
        <v>1808605</v>
      </c>
      <c r="F20" s="24" t="str">
        <f t="shared" si="1"/>
        <v>истина</v>
      </c>
      <c r="H20" s="49">
        <f t="shared" si="2"/>
        <v>146.93951334443676</v>
      </c>
      <c r="J20" s="26">
        <v>3006968</v>
      </c>
      <c r="K20" s="53">
        <f t="shared" si="3"/>
        <v>203.36038521884976</v>
      </c>
      <c r="M20" s="41">
        <f t="shared" si="4"/>
        <v>-836642</v>
      </c>
      <c r="O20" s="49">
        <f t="shared" si="5"/>
        <v>-56.420871874412995</v>
      </c>
    </row>
    <row r="21" spans="1:15" ht="18" x14ac:dyDescent="0.25">
      <c r="A21" s="25" t="s">
        <v>53</v>
      </c>
      <c r="B21" s="25" t="s">
        <v>453</v>
      </c>
      <c r="C21" s="22">
        <f>ROUND(VLOOKUP(A21,'1.Сводная смета на СМР'!$B$21:$Q$264,6,0),0)</f>
        <v>0</v>
      </c>
      <c r="D21" s="26">
        <f t="shared" si="0"/>
        <v>0</v>
      </c>
      <c r="E21" s="24">
        <f t="shared" si="7"/>
        <v>0</v>
      </c>
      <c r="F21" s="24" t="str">
        <f t="shared" si="1"/>
        <v>истина</v>
      </c>
      <c r="H21" s="49">
        <f t="shared" si="2"/>
        <v>0</v>
      </c>
      <c r="J21" s="26">
        <v>0</v>
      </c>
      <c r="K21" s="53">
        <f t="shared" si="3"/>
        <v>0</v>
      </c>
      <c r="M21" s="41">
        <f t="shared" si="4"/>
        <v>0</v>
      </c>
      <c r="O21" s="49">
        <f t="shared" si="5"/>
        <v>0</v>
      </c>
    </row>
    <row r="22" spans="1:15" ht="18" x14ac:dyDescent="0.25">
      <c r="A22" s="25" t="s">
        <v>54</v>
      </c>
      <c r="B22" s="25" t="s">
        <v>454</v>
      </c>
      <c r="C22" s="22">
        <f>ROUND(VLOOKUP(A22,'1.Сводная смета на СМР'!$B$21:$Q$264,6,0),0)</f>
        <v>646742</v>
      </c>
      <c r="D22" s="26">
        <f t="shared" si="0"/>
        <v>776090</v>
      </c>
      <c r="E22" s="24">
        <f t="shared" si="7"/>
        <v>646742</v>
      </c>
      <c r="F22" s="24" t="str">
        <f t="shared" si="1"/>
        <v>истина</v>
      </c>
      <c r="H22" s="49">
        <f t="shared" si="2"/>
        <v>52.544312196178787</v>
      </c>
      <c r="J22" s="26">
        <v>486624</v>
      </c>
      <c r="K22" s="53">
        <f t="shared" si="3"/>
        <v>32.910241843856518</v>
      </c>
      <c r="M22" s="41">
        <f t="shared" si="4"/>
        <v>289466</v>
      </c>
      <c r="O22" s="49">
        <f t="shared" si="5"/>
        <v>19.634070352322269</v>
      </c>
    </row>
    <row r="23" spans="1:15" ht="18" x14ac:dyDescent="0.25">
      <c r="A23" s="25" t="s">
        <v>55</v>
      </c>
      <c r="B23" s="25" t="s">
        <v>455</v>
      </c>
      <c r="C23" s="22">
        <f>ROUND(VLOOKUP(A23,'1.Сводная смета на СМР'!$B$21:$Q$264,6,0),0)</f>
        <v>57367</v>
      </c>
      <c r="D23" s="26">
        <f t="shared" si="0"/>
        <v>68840</v>
      </c>
      <c r="E23" s="24">
        <f t="shared" si="7"/>
        <v>57367</v>
      </c>
      <c r="F23" s="24" t="str">
        <f t="shared" si="1"/>
        <v>истина</v>
      </c>
      <c r="H23" s="49">
        <f t="shared" si="2"/>
        <v>4.6607358058794057</v>
      </c>
      <c r="J23" s="26">
        <v>65494</v>
      </c>
      <c r="K23" s="53">
        <f t="shared" si="3"/>
        <v>4.4293404750311094</v>
      </c>
      <c r="M23" s="41">
        <f t="shared" si="4"/>
        <v>3346</v>
      </c>
      <c r="O23" s="49">
        <f t="shared" si="5"/>
        <v>0.23139533084829633</v>
      </c>
    </row>
    <row r="24" spans="1:15" ht="18" x14ac:dyDescent="0.25">
      <c r="A24" s="25" t="s">
        <v>56</v>
      </c>
      <c r="B24" s="25" t="s">
        <v>456</v>
      </c>
      <c r="C24" s="22">
        <f>ROUND(VLOOKUP(A24,'1.Сводная смета на СМР'!$B$21:$Q$264,6,0),0)</f>
        <v>0</v>
      </c>
      <c r="D24" s="26">
        <f t="shared" si="0"/>
        <v>0</v>
      </c>
      <c r="E24" s="24">
        <f t="shared" si="7"/>
        <v>0</v>
      </c>
      <c r="F24" s="24" t="str">
        <f t="shared" si="1"/>
        <v>истина</v>
      </c>
      <c r="H24" s="49">
        <f t="shared" si="2"/>
        <v>0</v>
      </c>
      <c r="J24" s="26">
        <v>315190</v>
      </c>
      <c r="K24" s="53">
        <f t="shared" si="3"/>
        <v>21.316209489801441</v>
      </c>
      <c r="M24" s="41">
        <f t="shared" si="4"/>
        <v>-315190</v>
      </c>
      <c r="O24" s="49">
        <f t="shared" si="5"/>
        <v>-21.316209489801441</v>
      </c>
    </row>
    <row r="25" spans="1:15" ht="18" x14ac:dyDescent="0.25">
      <c r="A25" s="25" t="s">
        <v>57</v>
      </c>
      <c r="B25" s="25" t="s">
        <v>457</v>
      </c>
      <c r="C25" s="22">
        <f>ROUND(VLOOKUP(A25,'1.Сводная смета на СМР'!$B$21:$Q$264,6,0),0)</f>
        <v>0</v>
      </c>
      <c r="D25" s="26">
        <f t="shared" si="0"/>
        <v>0</v>
      </c>
      <c r="E25" s="24">
        <f t="shared" si="7"/>
        <v>0</v>
      </c>
      <c r="F25" s="24" t="str">
        <f t="shared" si="1"/>
        <v>истина</v>
      </c>
      <c r="H25" s="49">
        <f t="shared" si="2"/>
        <v>0</v>
      </c>
      <c r="J25" s="26">
        <v>0</v>
      </c>
      <c r="K25" s="53">
        <f t="shared" si="3"/>
        <v>0</v>
      </c>
      <c r="M25" s="41">
        <f t="shared" si="4"/>
        <v>0</v>
      </c>
      <c r="O25" s="49">
        <f t="shared" si="5"/>
        <v>0</v>
      </c>
    </row>
    <row r="26" spans="1:15" ht="18" x14ac:dyDescent="0.25">
      <c r="A26" s="25" t="s">
        <v>58</v>
      </c>
      <c r="B26" s="25" t="s">
        <v>458</v>
      </c>
      <c r="C26" s="22">
        <f>ROUND(VLOOKUP(A26,'1.Сводная смета на СМР'!$B$21:$Q$264,6,0),0)</f>
        <v>0</v>
      </c>
      <c r="D26" s="26">
        <f t="shared" si="0"/>
        <v>0</v>
      </c>
      <c r="E26" s="24">
        <f t="shared" si="7"/>
        <v>0</v>
      </c>
      <c r="F26" s="24" t="str">
        <f t="shared" si="1"/>
        <v>истина</v>
      </c>
      <c r="H26" s="49">
        <f t="shared" si="2"/>
        <v>0</v>
      </c>
      <c r="J26" s="26">
        <v>0</v>
      </c>
      <c r="K26" s="53">
        <f t="shared" si="3"/>
        <v>0</v>
      </c>
      <c r="M26" s="41">
        <f t="shared" si="4"/>
        <v>0</v>
      </c>
      <c r="O26" s="49">
        <f t="shared" si="5"/>
        <v>0</v>
      </c>
    </row>
    <row r="27" spans="1:15" ht="36" x14ac:dyDescent="0.25">
      <c r="A27" s="25" t="s">
        <v>59</v>
      </c>
      <c r="B27" s="25" t="s">
        <v>459</v>
      </c>
      <c r="C27" s="22">
        <f>ROUND(VLOOKUP(A27,'1.Сводная смета на СМР'!$B$21:$Q$264,6,0),0)</f>
        <v>697135</v>
      </c>
      <c r="D27" s="26">
        <f t="shared" si="0"/>
        <v>836562</v>
      </c>
      <c r="E27" s="24">
        <f t="shared" si="7"/>
        <v>697135</v>
      </c>
      <c r="F27" s="24" t="str">
        <f t="shared" si="1"/>
        <v>истина</v>
      </c>
      <c r="H27" s="49">
        <f t="shared" si="2"/>
        <v>56.638501848316203</v>
      </c>
      <c r="J27" s="26">
        <v>756125</v>
      </c>
      <c r="K27" s="53">
        <f t="shared" si="3"/>
        <v>51.136517340258621</v>
      </c>
      <c r="M27" s="41">
        <f t="shared" si="4"/>
        <v>80437</v>
      </c>
      <c r="O27" s="49">
        <f t="shared" si="5"/>
        <v>5.501984508057582</v>
      </c>
    </row>
    <row r="28" spans="1:15" ht="18" x14ac:dyDescent="0.25">
      <c r="A28" s="25" t="s">
        <v>60</v>
      </c>
      <c r="B28" s="25" t="s">
        <v>460</v>
      </c>
      <c r="C28" s="22">
        <f>ROUND(VLOOKUP(A28,'1.Сводная смета на СМР'!$B$21:$Q$264,6,0),0)</f>
        <v>0</v>
      </c>
      <c r="D28" s="26">
        <f t="shared" si="0"/>
        <v>0</v>
      </c>
      <c r="E28" s="24">
        <f t="shared" si="7"/>
        <v>0</v>
      </c>
      <c r="F28" s="24" t="str">
        <f t="shared" si="1"/>
        <v>истина</v>
      </c>
      <c r="H28" s="49">
        <f t="shared" si="2"/>
        <v>0</v>
      </c>
      <c r="J28" s="26">
        <v>0</v>
      </c>
      <c r="K28" s="53">
        <f t="shared" si="3"/>
        <v>0</v>
      </c>
      <c r="M28" s="41">
        <f t="shared" si="4"/>
        <v>0</v>
      </c>
      <c r="O28" s="49">
        <f t="shared" si="5"/>
        <v>0</v>
      </c>
    </row>
    <row r="29" spans="1:15" ht="18" x14ac:dyDescent="0.25">
      <c r="A29" s="21" t="s">
        <v>61</v>
      </c>
      <c r="B29" s="21" t="s">
        <v>461</v>
      </c>
      <c r="C29" s="22">
        <f>ROUND(VLOOKUP(A29,'1.Сводная смета на СМР'!$B$21:$Q$264,6,0),0)</f>
        <v>5300854</v>
      </c>
      <c r="D29" s="23">
        <f t="shared" si="0"/>
        <v>6361025</v>
      </c>
      <c r="E29" s="24">
        <f>SUM(E30:E38)</f>
        <v>5300854</v>
      </c>
      <c r="F29" s="24" t="str">
        <f t="shared" si="1"/>
        <v>истина</v>
      </c>
      <c r="H29" s="49">
        <f t="shared" si="2"/>
        <v>430.66613857632257</v>
      </c>
      <c r="J29" s="23">
        <v>4885037</v>
      </c>
      <c r="K29" s="53">
        <f t="shared" si="3"/>
        <v>330.37365416869557</v>
      </c>
      <c r="M29" s="41">
        <f t="shared" si="4"/>
        <v>1475988</v>
      </c>
      <c r="O29" s="49">
        <f t="shared" si="5"/>
        <v>100.292484407627</v>
      </c>
    </row>
    <row r="30" spans="1:15" ht="18" x14ac:dyDescent="0.25">
      <c r="A30" s="25" t="s">
        <v>62</v>
      </c>
      <c r="B30" s="25" t="s">
        <v>462</v>
      </c>
      <c r="C30" s="22">
        <f>ROUND(VLOOKUP(A30,'1.Сводная смета на СМР'!$B$21:$Q$264,6,0),0)</f>
        <v>0</v>
      </c>
      <c r="D30" s="26">
        <f t="shared" si="0"/>
        <v>0</v>
      </c>
      <c r="E30" s="24">
        <f t="shared" ref="E30:E38" si="8">C30</f>
        <v>0</v>
      </c>
      <c r="F30" s="24" t="str">
        <f t="shared" si="1"/>
        <v>истина</v>
      </c>
      <c r="H30" s="49">
        <f t="shared" si="2"/>
        <v>0</v>
      </c>
      <c r="J30" s="26">
        <v>0</v>
      </c>
      <c r="K30" s="53">
        <f t="shared" si="3"/>
        <v>0</v>
      </c>
      <c r="M30" s="41">
        <f t="shared" si="4"/>
        <v>0</v>
      </c>
      <c r="O30" s="49">
        <f t="shared" si="5"/>
        <v>0</v>
      </c>
    </row>
    <row r="31" spans="1:15" ht="18" x14ac:dyDescent="0.25">
      <c r="A31" s="25" t="s">
        <v>63</v>
      </c>
      <c r="B31" s="25" t="s">
        <v>463</v>
      </c>
      <c r="C31" s="22">
        <f>ROUND(VLOOKUP(A31,'1.Сводная смета на СМР'!$B$21:$Q$264,6,0),0)</f>
        <v>1332793</v>
      </c>
      <c r="D31" s="26">
        <f t="shared" si="0"/>
        <v>1599352</v>
      </c>
      <c r="E31" s="24">
        <f t="shared" si="8"/>
        <v>1332793</v>
      </c>
      <c r="F31" s="24" t="str">
        <f t="shared" si="1"/>
        <v>истина</v>
      </c>
      <c r="H31" s="49">
        <f t="shared" si="2"/>
        <v>108.28235230396338</v>
      </c>
      <c r="J31" s="26">
        <v>985777</v>
      </c>
      <c r="K31" s="53">
        <f t="shared" si="3"/>
        <v>66.667816371801109</v>
      </c>
      <c r="M31" s="41">
        <f t="shared" si="4"/>
        <v>613575</v>
      </c>
      <c r="O31" s="49">
        <f t="shared" si="5"/>
        <v>41.614535932162269</v>
      </c>
    </row>
    <row r="32" spans="1:15" ht="18" x14ac:dyDescent="0.25">
      <c r="A32" s="25" t="s">
        <v>64</v>
      </c>
      <c r="B32" s="27" t="s">
        <v>464</v>
      </c>
      <c r="C32" s="22">
        <f>ROUND(VLOOKUP(A32,'1.Сводная смета на СМР'!$B$21:$Q$264,6,0),0)</f>
        <v>759230</v>
      </c>
      <c r="D32" s="26">
        <f t="shared" si="0"/>
        <v>911076</v>
      </c>
      <c r="E32" s="24">
        <f t="shared" si="8"/>
        <v>759230</v>
      </c>
      <c r="F32" s="24" t="str">
        <f t="shared" si="1"/>
        <v>истина</v>
      </c>
      <c r="H32" s="49">
        <f t="shared" si="2"/>
        <v>61.683389527562248</v>
      </c>
      <c r="J32" s="26">
        <v>424314</v>
      </c>
      <c r="K32" s="53">
        <f t="shared" si="3"/>
        <v>28.696234377536115</v>
      </c>
      <c r="M32" s="41">
        <f t="shared" si="4"/>
        <v>486762</v>
      </c>
      <c r="O32" s="49">
        <f t="shared" si="5"/>
        <v>32.987155150026133</v>
      </c>
    </row>
    <row r="33" spans="1:15" ht="36" x14ac:dyDescent="0.25">
      <c r="A33" s="25" t="s">
        <v>65</v>
      </c>
      <c r="B33" s="25" t="s">
        <v>465</v>
      </c>
      <c r="C33" s="22">
        <f>ROUND(VLOOKUP(A33,'1.Сводная смета на СМР'!$B$21:$Q$264,6,0),0)</f>
        <v>2411790</v>
      </c>
      <c r="D33" s="26">
        <f t="shared" si="0"/>
        <v>2894148</v>
      </c>
      <c r="E33" s="24">
        <f t="shared" si="8"/>
        <v>2411790</v>
      </c>
      <c r="F33" s="24" t="str">
        <f t="shared" si="1"/>
        <v>истина</v>
      </c>
      <c r="H33" s="49">
        <f t="shared" si="2"/>
        <v>195.94507860421658</v>
      </c>
      <c r="J33" s="26">
        <v>2585450</v>
      </c>
      <c r="K33" s="53">
        <f t="shared" si="3"/>
        <v>174.85324352107341</v>
      </c>
      <c r="M33" s="41">
        <f t="shared" si="4"/>
        <v>308698</v>
      </c>
      <c r="O33" s="49">
        <f t="shared" si="5"/>
        <v>21.091835083143167</v>
      </c>
    </row>
    <row r="34" spans="1:15" ht="18" x14ac:dyDescent="0.25">
      <c r="A34" s="25" t="s">
        <v>66</v>
      </c>
      <c r="B34" s="25" t="s">
        <v>466</v>
      </c>
      <c r="C34" s="22">
        <f>ROUND(VLOOKUP(A34,'1.Сводная смета на СМР'!$B$21:$Q$264,6,0),0)</f>
        <v>0</v>
      </c>
      <c r="D34" s="26">
        <f t="shared" si="0"/>
        <v>0</v>
      </c>
      <c r="E34" s="24">
        <f t="shared" si="8"/>
        <v>0</v>
      </c>
      <c r="F34" s="24" t="str">
        <f t="shared" si="1"/>
        <v>истина</v>
      </c>
      <c r="H34" s="49">
        <f t="shared" si="2"/>
        <v>0</v>
      </c>
      <c r="J34" s="26">
        <v>0</v>
      </c>
      <c r="K34" s="53">
        <f t="shared" si="3"/>
        <v>0</v>
      </c>
      <c r="M34" s="41">
        <f t="shared" si="4"/>
        <v>0</v>
      </c>
      <c r="O34" s="49">
        <f t="shared" si="5"/>
        <v>0</v>
      </c>
    </row>
    <row r="35" spans="1:15" ht="18" x14ac:dyDescent="0.25">
      <c r="A35" s="25" t="s">
        <v>67</v>
      </c>
      <c r="B35" s="25" t="s">
        <v>467</v>
      </c>
      <c r="C35" s="22">
        <f>ROUND(VLOOKUP(A35,'1.Сводная смета на СМР'!$B$21:$Q$264,6,0),0)</f>
        <v>0</v>
      </c>
      <c r="D35" s="26">
        <f t="shared" si="0"/>
        <v>0</v>
      </c>
      <c r="E35" s="24">
        <f t="shared" si="8"/>
        <v>0</v>
      </c>
      <c r="F35" s="24" t="str">
        <f t="shared" si="1"/>
        <v>истина</v>
      </c>
      <c r="H35" s="49">
        <f t="shared" si="2"/>
        <v>0</v>
      </c>
      <c r="J35" s="26">
        <v>0</v>
      </c>
      <c r="K35" s="53">
        <f t="shared" si="3"/>
        <v>0</v>
      </c>
      <c r="M35" s="41">
        <f t="shared" si="4"/>
        <v>0</v>
      </c>
      <c r="O35" s="49">
        <f t="shared" si="5"/>
        <v>0</v>
      </c>
    </row>
    <row r="36" spans="1:15" ht="36" x14ac:dyDescent="0.25">
      <c r="A36" s="25" t="s">
        <v>68</v>
      </c>
      <c r="B36" s="25" t="s">
        <v>468</v>
      </c>
      <c r="C36" s="22">
        <f>ROUND(VLOOKUP(A36,'1.Сводная смета на СМР'!$B$21:$Q$264,6,0),0)</f>
        <v>0</v>
      </c>
      <c r="D36" s="26">
        <f t="shared" si="0"/>
        <v>0</v>
      </c>
      <c r="E36" s="24">
        <f t="shared" si="8"/>
        <v>0</v>
      </c>
      <c r="F36" s="24" t="str">
        <f t="shared" si="1"/>
        <v>истина</v>
      </c>
      <c r="H36" s="49">
        <f t="shared" si="2"/>
        <v>0</v>
      </c>
      <c r="J36" s="26">
        <v>0</v>
      </c>
      <c r="K36" s="53">
        <f t="shared" si="3"/>
        <v>0</v>
      </c>
      <c r="M36" s="41">
        <f t="shared" si="4"/>
        <v>0</v>
      </c>
      <c r="O36" s="49">
        <f t="shared" si="5"/>
        <v>0</v>
      </c>
    </row>
    <row r="37" spans="1:15" ht="18" x14ac:dyDescent="0.25">
      <c r="A37" s="25" t="s">
        <v>179</v>
      </c>
      <c r="B37" s="25" t="s">
        <v>469</v>
      </c>
      <c r="C37" s="22">
        <f>ROUND(VLOOKUP(A37,'1.Сводная смета на СМР'!$B$21:$Q$264,6,0),0)</f>
        <v>797041</v>
      </c>
      <c r="D37" s="26">
        <f t="shared" si="0"/>
        <v>956449</v>
      </c>
      <c r="E37" s="24">
        <f t="shared" si="8"/>
        <v>797041</v>
      </c>
      <c r="F37" s="24" t="str">
        <f t="shared" si="1"/>
        <v>истина</v>
      </c>
      <c r="H37" s="49">
        <f t="shared" si="2"/>
        <v>64.755318140580357</v>
      </c>
      <c r="J37" s="26">
        <v>889495</v>
      </c>
      <c r="K37" s="53">
        <f t="shared" si="3"/>
        <v>60.156292268571121</v>
      </c>
      <c r="M37" s="41">
        <f t="shared" si="4"/>
        <v>66954</v>
      </c>
      <c r="O37" s="49">
        <f t="shared" si="5"/>
        <v>4.5990258720092356</v>
      </c>
    </row>
    <row r="38" spans="1:15" ht="36" x14ac:dyDescent="0.25">
      <c r="A38" s="25" t="s">
        <v>180</v>
      </c>
      <c r="B38" s="25" t="s">
        <v>470</v>
      </c>
      <c r="C38" s="22">
        <f>ROUND(VLOOKUP(A38,'1.Сводная смета на СМР'!$B$21:$Q$264,6,0),0)</f>
        <v>0</v>
      </c>
      <c r="D38" s="26">
        <f t="shared" si="0"/>
        <v>0</v>
      </c>
      <c r="E38" s="24">
        <f t="shared" si="8"/>
        <v>0</v>
      </c>
      <c r="F38" s="24" t="str">
        <f t="shared" si="1"/>
        <v>истина</v>
      </c>
      <c r="H38" s="49">
        <f t="shared" si="2"/>
        <v>0</v>
      </c>
      <c r="J38" s="26">
        <v>0</v>
      </c>
      <c r="K38" s="53">
        <f t="shared" si="3"/>
        <v>0</v>
      </c>
      <c r="M38" s="41">
        <f t="shared" si="4"/>
        <v>0</v>
      </c>
      <c r="O38" s="49">
        <f t="shared" si="5"/>
        <v>0</v>
      </c>
    </row>
    <row r="39" spans="1:15" ht="18" x14ac:dyDescent="0.25">
      <c r="A39" s="21" t="s">
        <v>69</v>
      </c>
      <c r="B39" s="21" t="s">
        <v>471</v>
      </c>
      <c r="C39" s="22">
        <f>ROUND(VLOOKUP(A39,'1.Сводная смета на СМР'!$B$21:$Q$264,6,0),0)</f>
        <v>0</v>
      </c>
      <c r="D39" s="23">
        <f t="shared" si="0"/>
        <v>0</v>
      </c>
      <c r="E39" s="24">
        <f>SUM(E40:E47)</f>
        <v>0</v>
      </c>
      <c r="F39" s="24" t="str">
        <f t="shared" si="1"/>
        <v>истина</v>
      </c>
      <c r="H39" s="49">
        <f t="shared" si="2"/>
        <v>0</v>
      </c>
      <c r="J39" s="23">
        <v>0</v>
      </c>
      <c r="K39" s="53">
        <f t="shared" si="3"/>
        <v>0</v>
      </c>
      <c r="M39" s="41">
        <f t="shared" si="4"/>
        <v>0</v>
      </c>
      <c r="O39" s="49">
        <f t="shared" si="5"/>
        <v>0</v>
      </c>
    </row>
    <row r="40" spans="1:15" ht="18" x14ac:dyDescent="0.25">
      <c r="A40" s="28" t="s">
        <v>70</v>
      </c>
      <c r="B40" s="25" t="s">
        <v>472</v>
      </c>
      <c r="C40" s="22">
        <f>ROUND(VLOOKUP(A40,'1.Сводная смета на СМР'!$B$21:$Q$264,6,0),0)</f>
        <v>0</v>
      </c>
      <c r="D40" s="26">
        <f t="shared" si="0"/>
        <v>0</v>
      </c>
      <c r="E40" s="24">
        <f t="shared" ref="E40:E47" si="9">C40</f>
        <v>0</v>
      </c>
      <c r="F40" s="24" t="str">
        <f t="shared" si="1"/>
        <v>истина</v>
      </c>
      <c r="H40" s="49">
        <f t="shared" si="2"/>
        <v>0</v>
      </c>
      <c r="J40" s="26">
        <v>0</v>
      </c>
      <c r="K40" s="53">
        <f t="shared" si="3"/>
        <v>0</v>
      </c>
      <c r="M40" s="41">
        <f t="shared" si="4"/>
        <v>0</v>
      </c>
      <c r="O40" s="49">
        <f t="shared" si="5"/>
        <v>0</v>
      </c>
    </row>
    <row r="41" spans="1:15" ht="18" x14ac:dyDescent="0.25">
      <c r="A41" s="28" t="s">
        <v>71</v>
      </c>
      <c r="B41" s="25" t="s">
        <v>473</v>
      </c>
      <c r="C41" s="22">
        <f>ROUND(VLOOKUP(A41,'1.Сводная смета на СМР'!$B$21:$Q$264,6,0),0)</f>
        <v>0</v>
      </c>
      <c r="D41" s="26">
        <f t="shared" si="0"/>
        <v>0</v>
      </c>
      <c r="E41" s="24">
        <f t="shared" si="9"/>
        <v>0</v>
      </c>
      <c r="F41" s="24" t="str">
        <f t="shared" si="1"/>
        <v>истина</v>
      </c>
      <c r="H41" s="49">
        <f t="shared" si="2"/>
        <v>0</v>
      </c>
      <c r="J41" s="26">
        <v>0</v>
      </c>
      <c r="K41" s="53">
        <f t="shared" si="3"/>
        <v>0</v>
      </c>
      <c r="M41" s="41">
        <f t="shared" si="4"/>
        <v>0</v>
      </c>
      <c r="O41" s="49">
        <f t="shared" si="5"/>
        <v>0</v>
      </c>
    </row>
    <row r="42" spans="1:15" ht="18" x14ac:dyDescent="0.25">
      <c r="A42" s="28" t="s">
        <v>181</v>
      </c>
      <c r="B42" s="25" t="s">
        <v>474</v>
      </c>
      <c r="C42" s="22">
        <f>ROUND(VLOOKUP(A42,'1.Сводная смета на СМР'!$B$21:$Q$264,6,0),0)</f>
        <v>0</v>
      </c>
      <c r="D42" s="26">
        <f t="shared" si="0"/>
        <v>0</v>
      </c>
      <c r="E42" s="24">
        <f t="shared" si="9"/>
        <v>0</v>
      </c>
      <c r="F42" s="24" t="str">
        <f t="shared" si="1"/>
        <v>истина</v>
      </c>
      <c r="H42" s="49">
        <f t="shared" si="2"/>
        <v>0</v>
      </c>
      <c r="J42" s="26">
        <v>0</v>
      </c>
      <c r="K42" s="53">
        <f t="shared" si="3"/>
        <v>0</v>
      </c>
      <c r="M42" s="41">
        <f t="shared" si="4"/>
        <v>0</v>
      </c>
      <c r="O42" s="49">
        <f t="shared" si="5"/>
        <v>0</v>
      </c>
    </row>
    <row r="43" spans="1:15" ht="18" x14ac:dyDescent="0.25">
      <c r="A43" s="28" t="s">
        <v>182</v>
      </c>
      <c r="B43" s="25" t="s">
        <v>475</v>
      </c>
      <c r="C43" s="22">
        <f>ROUND(VLOOKUP(A43,'1.Сводная смета на СМР'!$B$21:$Q$264,6,0),0)</f>
        <v>0</v>
      </c>
      <c r="D43" s="26">
        <f t="shared" si="0"/>
        <v>0</v>
      </c>
      <c r="E43" s="24">
        <f t="shared" si="9"/>
        <v>0</v>
      </c>
      <c r="F43" s="24" t="str">
        <f t="shared" si="1"/>
        <v>истина</v>
      </c>
      <c r="H43" s="49">
        <f t="shared" si="2"/>
        <v>0</v>
      </c>
      <c r="J43" s="26">
        <v>0</v>
      </c>
      <c r="K43" s="53">
        <f t="shared" si="3"/>
        <v>0</v>
      </c>
      <c r="M43" s="41">
        <f t="shared" si="4"/>
        <v>0</v>
      </c>
      <c r="O43" s="49">
        <f t="shared" si="5"/>
        <v>0</v>
      </c>
    </row>
    <row r="44" spans="1:15" ht="18" x14ac:dyDescent="0.25">
      <c r="A44" s="28" t="s">
        <v>183</v>
      </c>
      <c r="B44" s="25" t="s">
        <v>476</v>
      </c>
      <c r="C44" s="22">
        <f>ROUND(VLOOKUP(A44,'1.Сводная смета на СМР'!$B$21:$Q$264,6,0),0)</f>
        <v>0</v>
      </c>
      <c r="D44" s="26">
        <f t="shared" si="0"/>
        <v>0</v>
      </c>
      <c r="E44" s="24">
        <f t="shared" si="9"/>
        <v>0</v>
      </c>
      <c r="F44" s="24" t="str">
        <f t="shared" si="1"/>
        <v>истина</v>
      </c>
      <c r="H44" s="49">
        <f t="shared" si="2"/>
        <v>0</v>
      </c>
      <c r="J44" s="26">
        <v>0</v>
      </c>
      <c r="K44" s="53">
        <f t="shared" si="3"/>
        <v>0</v>
      </c>
      <c r="M44" s="41">
        <f t="shared" si="4"/>
        <v>0</v>
      </c>
      <c r="O44" s="49">
        <f t="shared" si="5"/>
        <v>0</v>
      </c>
    </row>
    <row r="45" spans="1:15" ht="18" x14ac:dyDescent="0.25">
      <c r="A45" s="28" t="s">
        <v>184</v>
      </c>
      <c r="B45" s="25" t="s">
        <v>477</v>
      </c>
      <c r="C45" s="22">
        <f>ROUND(VLOOKUP(A45,'1.Сводная смета на СМР'!$B$21:$Q$264,6,0),0)</f>
        <v>0</v>
      </c>
      <c r="D45" s="26">
        <f t="shared" si="0"/>
        <v>0</v>
      </c>
      <c r="E45" s="24">
        <f t="shared" si="9"/>
        <v>0</v>
      </c>
      <c r="F45" s="24" t="str">
        <f t="shared" si="1"/>
        <v>истина</v>
      </c>
      <c r="H45" s="49">
        <f t="shared" si="2"/>
        <v>0</v>
      </c>
      <c r="J45" s="26">
        <v>0</v>
      </c>
      <c r="K45" s="53">
        <f t="shared" si="3"/>
        <v>0</v>
      </c>
      <c r="M45" s="41">
        <f t="shared" si="4"/>
        <v>0</v>
      </c>
      <c r="O45" s="49">
        <f t="shared" si="5"/>
        <v>0</v>
      </c>
    </row>
    <row r="46" spans="1:15" ht="18" x14ac:dyDescent="0.25">
      <c r="A46" s="28" t="s">
        <v>185</v>
      </c>
      <c r="B46" s="25" t="s">
        <v>471</v>
      </c>
      <c r="C46" s="22">
        <f>ROUND(VLOOKUP(A46,'1.Сводная смета на СМР'!$B$21:$Q$264,6,0),0)</f>
        <v>0</v>
      </c>
      <c r="D46" s="26">
        <f t="shared" si="0"/>
        <v>0</v>
      </c>
      <c r="E46" s="24">
        <f t="shared" si="9"/>
        <v>0</v>
      </c>
      <c r="F46" s="24" t="str">
        <f t="shared" si="1"/>
        <v>истина</v>
      </c>
      <c r="H46" s="49">
        <f t="shared" si="2"/>
        <v>0</v>
      </c>
      <c r="J46" s="26">
        <v>0</v>
      </c>
      <c r="K46" s="53">
        <f t="shared" si="3"/>
        <v>0</v>
      </c>
      <c r="M46" s="41">
        <f t="shared" si="4"/>
        <v>0</v>
      </c>
      <c r="O46" s="49">
        <f t="shared" si="5"/>
        <v>0</v>
      </c>
    </row>
    <row r="47" spans="1:15" ht="18" x14ac:dyDescent="0.25">
      <c r="A47" s="28" t="s">
        <v>186</v>
      </c>
      <c r="B47" s="25" t="s">
        <v>478</v>
      </c>
      <c r="C47" s="22">
        <f>ROUND(VLOOKUP(A47,'1.Сводная смета на СМР'!$B$21:$Q$264,6,0),0)</f>
        <v>0</v>
      </c>
      <c r="D47" s="26">
        <f t="shared" si="0"/>
        <v>0</v>
      </c>
      <c r="E47" s="24">
        <f t="shared" si="9"/>
        <v>0</v>
      </c>
      <c r="F47" s="24" t="str">
        <f t="shared" si="1"/>
        <v>истина</v>
      </c>
      <c r="H47" s="49">
        <f t="shared" si="2"/>
        <v>0</v>
      </c>
      <c r="J47" s="26">
        <v>0</v>
      </c>
      <c r="K47" s="53">
        <f t="shared" si="3"/>
        <v>0</v>
      </c>
      <c r="M47" s="41">
        <f t="shared" si="4"/>
        <v>0</v>
      </c>
      <c r="O47" s="49">
        <f t="shared" si="5"/>
        <v>0</v>
      </c>
    </row>
    <row r="48" spans="1:15" ht="18" x14ac:dyDescent="0.25">
      <c r="A48" s="21" t="s">
        <v>72</v>
      </c>
      <c r="B48" s="21" t="s">
        <v>479</v>
      </c>
      <c r="C48" s="22">
        <f>ROUND(VLOOKUP(A48,'1.Сводная смета на СМР'!$B$21:$Q$264,6,0),0)</f>
        <v>0</v>
      </c>
      <c r="D48" s="23">
        <f t="shared" si="0"/>
        <v>0</v>
      </c>
      <c r="E48" s="24">
        <f>SUM(E49:E50)</f>
        <v>0</v>
      </c>
      <c r="F48" s="24" t="str">
        <f t="shared" si="1"/>
        <v>истина</v>
      </c>
      <c r="H48" s="49">
        <f t="shared" si="2"/>
        <v>0</v>
      </c>
      <c r="J48" s="23">
        <v>0</v>
      </c>
      <c r="K48" s="53">
        <f t="shared" si="3"/>
        <v>0</v>
      </c>
      <c r="M48" s="41">
        <f t="shared" si="4"/>
        <v>0</v>
      </c>
      <c r="O48" s="49">
        <f t="shared" si="5"/>
        <v>0</v>
      </c>
    </row>
    <row r="49" spans="1:17" ht="18" x14ac:dyDescent="0.25">
      <c r="A49" s="28" t="s">
        <v>73</v>
      </c>
      <c r="B49" s="25" t="s">
        <v>480</v>
      </c>
      <c r="C49" s="22">
        <f>ROUND(VLOOKUP(A49,'1.Сводная смета на СМР'!$B$21:$Q$264,6,0),0)</f>
        <v>0</v>
      </c>
      <c r="D49" s="26">
        <f t="shared" si="0"/>
        <v>0</v>
      </c>
      <c r="E49" s="24">
        <f>C49</f>
        <v>0</v>
      </c>
      <c r="F49" s="24" t="str">
        <f t="shared" si="1"/>
        <v>истина</v>
      </c>
      <c r="H49" s="49">
        <f t="shared" si="2"/>
        <v>0</v>
      </c>
      <c r="J49" s="26">
        <v>0</v>
      </c>
      <c r="K49" s="53">
        <f t="shared" si="3"/>
        <v>0</v>
      </c>
      <c r="M49" s="41">
        <f t="shared" si="4"/>
        <v>0</v>
      </c>
      <c r="O49" s="49">
        <f t="shared" si="5"/>
        <v>0</v>
      </c>
    </row>
    <row r="50" spans="1:17" ht="18" x14ac:dyDescent="0.25">
      <c r="A50" s="28" t="s">
        <v>74</v>
      </c>
      <c r="B50" s="25" t="s">
        <v>481</v>
      </c>
      <c r="C50" s="22">
        <f>ROUND(VLOOKUP(A50,'1.Сводная смета на СМР'!$B$21:$Q$264,6,0),0)</f>
        <v>0</v>
      </c>
      <c r="D50" s="26">
        <f t="shared" si="0"/>
        <v>0</v>
      </c>
      <c r="E50" s="24">
        <f>C50</f>
        <v>0</v>
      </c>
      <c r="F50" s="24" t="str">
        <f t="shared" si="1"/>
        <v>истина</v>
      </c>
      <c r="H50" s="49">
        <f t="shared" si="2"/>
        <v>0</v>
      </c>
      <c r="J50" s="26">
        <v>0</v>
      </c>
      <c r="K50" s="53">
        <f t="shared" si="3"/>
        <v>0</v>
      </c>
      <c r="M50" s="41">
        <f t="shared" si="4"/>
        <v>0</v>
      </c>
      <c r="O50" s="49">
        <f t="shared" si="5"/>
        <v>0</v>
      </c>
    </row>
    <row r="51" spans="1:17" ht="18" x14ac:dyDescent="0.25">
      <c r="A51" s="18" t="s">
        <v>75</v>
      </c>
      <c r="B51" s="18" t="s">
        <v>19</v>
      </c>
      <c r="C51" s="22">
        <f>ROUND(VLOOKUP(A51,'1.Сводная смета на СМР'!$B$21:$Q$264,6,0),0)</f>
        <v>0</v>
      </c>
      <c r="D51" s="29">
        <f>D52+D55+D60+D64+D69+D74+D76+D80+D85+D91+D98+D101+D108+D111+D115+D120+D122+D135</f>
        <v>875418070</v>
      </c>
      <c r="E51" s="24">
        <f>C51</f>
        <v>0</v>
      </c>
      <c r="F51" s="24" t="str">
        <f t="shared" si="1"/>
        <v>истина</v>
      </c>
      <c r="H51" s="49">
        <f t="shared" si="2"/>
        <v>59269.208947746134</v>
      </c>
      <c r="J51" s="29">
        <v>863349963</v>
      </c>
      <c r="K51" s="53">
        <f t="shared" si="3"/>
        <v>58388.110899204679</v>
      </c>
      <c r="M51" s="41">
        <f t="shared" si="4"/>
        <v>12068107</v>
      </c>
      <c r="O51" s="49">
        <f t="shared" si="5"/>
        <v>881.09804854145477</v>
      </c>
    </row>
    <row r="52" spans="1:17" ht="36" x14ac:dyDescent="0.25">
      <c r="A52" s="21" t="s">
        <v>76</v>
      </c>
      <c r="B52" s="21" t="s">
        <v>482</v>
      </c>
      <c r="C52" s="22">
        <f>ROUND(VLOOKUP(A52,'1.Сводная смета на СМР'!$B$21:$Q$264,6,0),0)</f>
        <v>1599403</v>
      </c>
      <c r="D52" s="23">
        <f t="shared" si="0"/>
        <v>1919284</v>
      </c>
      <c r="E52" s="24">
        <f>SUM(E53:E54)</f>
        <v>1599403</v>
      </c>
      <c r="F52" s="24" t="str">
        <f t="shared" si="1"/>
        <v>истина</v>
      </c>
      <c r="H52" s="49">
        <f t="shared" si="2"/>
        <v>129.94299332439641</v>
      </c>
      <c r="J52" s="23">
        <v>3557606</v>
      </c>
      <c r="K52" s="53">
        <f t="shared" si="3"/>
        <v>240.59987556132663</v>
      </c>
      <c r="M52" s="41">
        <f t="shared" si="4"/>
        <v>-1638322</v>
      </c>
      <c r="O52" s="49">
        <f t="shared" si="5"/>
        <v>-110.65688223693022</v>
      </c>
    </row>
    <row r="53" spans="1:17" ht="18" x14ac:dyDescent="0.25">
      <c r="A53" s="25" t="s">
        <v>77</v>
      </c>
      <c r="B53" s="25" t="s">
        <v>483</v>
      </c>
      <c r="C53" s="22">
        <f>ROUND(VLOOKUP(A53,'1.Сводная смета на СМР'!$B$21:$Q$264,6,0),0)</f>
        <v>1249497</v>
      </c>
      <c r="D53" s="26">
        <f t="shared" si="0"/>
        <v>1499396</v>
      </c>
      <c r="E53" s="24">
        <f>C53</f>
        <v>1249497</v>
      </c>
      <c r="F53" s="24" t="str">
        <f t="shared" si="1"/>
        <v>истина</v>
      </c>
      <c r="H53" s="49">
        <f t="shared" si="2"/>
        <v>101.5149422485816</v>
      </c>
      <c r="J53" s="26">
        <v>3160484</v>
      </c>
      <c r="K53" s="53">
        <f t="shared" si="3"/>
        <v>213.74262836119678</v>
      </c>
      <c r="M53" s="41">
        <f t="shared" si="4"/>
        <v>-1661088</v>
      </c>
      <c r="O53" s="49">
        <f t="shared" si="5"/>
        <v>-112.22768611261517</v>
      </c>
    </row>
    <row r="54" spans="1:17" ht="18" x14ac:dyDescent="0.25">
      <c r="A54" s="25" t="s">
        <v>78</v>
      </c>
      <c r="B54" s="25" t="s">
        <v>484</v>
      </c>
      <c r="C54" s="22">
        <f>ROUND(VLOOKUP(A54,'1.Сводная смета на СМР'!$B$21:$Q$264,6,0),0)</f>
        <v>349906</v>
      </c>
      <c r="D54" s="26">
        <f t="shared" si="0"/>
        <v>419887</v>
      </c>
      <c r="E54" s="24">
        <f>C54</f>
        <v>349906</v>
      </c>
      <c r="F54" s="24" t="str">
        <f t="shared" si="1"/>
        <v>истина</v>
      </c>
      <c r="H54" s="49">
        <f t="shared" si="2"/>
        <v>28.427983371924551</v>
      </c>
      <c r="J54" s="26">
        <v>397122</v>
      </c>
      <c r="K54" s="53">
        <f t="shared" si="3"/>
        <v>26.857247200129851</v>
      </c>
      <c r="M54" s="41">
        <f t="shared" si="4"/>
        <v>22765</v>
      </c>
      <c r="O54" s="49">
        <f t="shared" si="5"/>
        <v>1.5707361717946995</v>
      </c>
    </row>
    <row r="55" spans="1:17" ht="18" x14ac:dyDescent="0.25">
      <c r="A55" s="21" t="s">
        <v>79</v>
      </c>
      <c r="B55" s="21" t="s">
        <v>485</v>
      </c>
      <c r="C55" s="22">
        <f>ROUND(VLOOKUP(A55,'1.Сводная смета на СМР'!$B$21:$Q$264,6,0),0)</f>
        <v>45849224</v>
      </c>
      <c r="D55" s="23">
        <f t="shared" si="0"/>
        <v>55019069</v>
      </c>
      <c r="E55" s="24">
        <f>SUM(E56:E59)</f>
        <v>45849224</v>
      </c>
      <c r="F55" s="24" t="str">
        <f t="shared" si="1"/>
        <v>истина</v>
      </c>
      <c r="H55" s="49">
        <f t="shared" si="2"/>
        <v>3725.0050100878793</v>
      </c>
      <c r="J55" s="23">
        <v>36132947</v>
      </c>
      <c r="K55" s="53">
        <f t="shared" si="3"/>
        <v>2443.6608640372233</v>
      </c>
      <c r="M55" s="41">
        <f t="shared" si="4"/>
        <v>18886122</v>
      </c>
      <c r="O55" s="49">
        <f t="shared" si="5"/>
        <v>1281.344146050656</v>
      </c>
    </row>
    <row r="56" spans="1:17" ht="18" x14ac:dyDescent="0.25">
      <c r="A56" s="25" t="s">
        <v>80</v>
      </c>
      <c r="B56" s="25" t="s">
        <v>486</v>
      </c>
      <c r="C56" s="22">
        <f>ROUND(VLOOKUP(A56,'1.Сводная смета на СМР'!$B$21:$Q$264,6,0),0)</f>
        <v>11147995</v>
      </c>
      <c r="D56" s="26">
        <f t="shared" si="0"/>
        <v>13377594</v>
      </c>
      <c r="E56" s="24">
        <f>C56</f>
        <v>11147995</v>
      </c>
      <c r="F56" s="24" t="str">
        <f t="shared" si="1"/>
        <v>истина</v>
      </c>
      <c r="H56" s="49">
        <f t="shared" si="2"/>
        <v>905.71515619287482</v>
      </c>
      <c r="J56" s="26">
        <v>0</v>
      </c>
      <c r="K56" s="53">
        <f t="shared" si="3"/>
        <v>0</v>
      </c>
      <c r="M56" s="48">
        <f t="shared" si="4"/>
        <v>13377594</v>
      </c>
      <c r="N56" s="11" t="s">
        <v>643</v>
      </c>
      <c r="O56" s="54">
        <f t="shared" si="5"/>
        <v>905.71515619287482</v>
      </c>
    </row>
    <row r="57" spans="1:17" ht="18" x14ac:dyDescent="0.25">
      <c r="A57" s="25" t="s">
        <v>81</v>
      </c>
      <c r="B57" s="25" t="s">
        <v>487</v>
      </c>
      <c r="C57" s="22">
        <f>ROUND(VLOOKUP(A57,'1.Сводная смета на СМР'!$B$21:$Q$264,6,0),0)</f>
        <v>17572454</v>
      </c>
      <c r="D57" s="26">
        <f t="shared" si="0"/>
        <v>21086945</v>
      </c>
      <c r="E57" s="24">
        <f>C57</f>
        <v>17572454</v>
      </c>
      <c r="F57" s="24" t="str">
        <f t="shared" si="1"/>
        <v>истина</v>
      </c>
      <c r="H57" s="49">
        <f t="shared" si="2"/>
        <v>1427.6682103153646</v>
      </c>
      <c r="J57" s="26">
        <v>21282276</v>
      </c>
      <c r="K57" s="53">
        <f t="shared" si="3"/>
        <v>1439.3142347021587</v>
      </c>
      <c r="M57" s="41">
        <f t="shared" si="4"/>
        <v>-195331</v>
      </c>
      <c r="O57" s="49">
        <f t="shared" si="5"/>
        <v>-11.646024386794124</v>
      </c>
    </row>
    <row r="58" spans="1:17" ht="18" x14ac:dyDescent="0.25">
      <c r="A58" s="25" t="s">
        <v>82</v>
      </c>
      <c r="B58" s="25" t="s">
        <v>488</v>
      </c>
      <c r="C58" s="22">
        <f>ROUND(VLOOKUP(A58,'1.Сводная смета на СМР'!$B$21:$Q$264,6,0),0)</f>
        <v>2021316</v>
      </c>
      <c r="D58" s="26">
        <f t="shared" si="0"/>
        <v>2425579</v>
      </c>
      <c r="E58" s="24">
        <f>C58</f>
        <v>2021316</v>
      </c>
      <c r="F58" s="24" t="str">
        <f t="shared" si="1"/>
        <v>истина</v>
      </c>
      <c r="H58" s="49">
        <f t="shared" si="2"/>
        <v>164.22113444638529</v>
      </c>
      <c r="J58" s="26">
        <v>2151328</v>
      </c>
      <c r="K58" s="53">
        <f t="shared" si="3"/>
        <v>145.49369691067469</v>
      </c>
      <c r="M58" s="41">
        <f t="shared" si="4"/>
        <v>274251</v>
      </c>
      <c r="O58" s="49">
        <f t="shared" si="5"/>
        <v>18.727437535710607</v>
      </c>
    </row>
    <row r="59" spans="1:17" ht="18" x14ac:dyDescent="0.25">
      <c r="A59" s="25" t="s">
        <v>83</v>
      </c>
      <c r="B59" s="25" t="s">
        <v>489</v>
      </c>
      <c r="C59" s="22">
        <f>ROUND(VLOOKUP(A59,'1.Сводная смета на СМР'!$B$21:$Q$264,6,0),0)</f>
        <v>15107459</v>
      </c>
      <c r="D59" s="26">
        <f t="shared" si="0"/>
        <v>18128951</v>
      </c>
      <c r="E59" s="24">
        <f>C59</f>
        <v>15107459</v>
      </c>
      <c r="F59" s="24" t="str">
        <f t="shared" si="1"/>
        <v>истина</v>
      </c>
      <c r="H59" s="49">
        <f t="shared" si="2"/>
        <v>1227.4005091332547</v>
      </c>
      <c r="J59" s="26">
        <v>12699343</v>
      </c>
      <c r="K59" s="53">
        <f t="shared" si="3"/>
        <v>858.85293242439002</v>
      </c>
      <c r="M59" s="41">
        <f t="shared" si="4"/>
        <v>5429608</v>
      </c>
      <c r="N59" s="11" t="s">
        <v>646</v>
      </c>
      <c r="O59" s="49">
        <f t="shared" si="5"/>
        <v>368.54757670886465</v>
      </c>
    </row>
    <row r="60" spans="1:17" ht="18" x14ac:dyDescent="0.25">
      <c r="A60" s="21" t="s">
        <v>84</v>
      </c>
      <c r="B60" s="21" t="s">
        <v>490</v>
      </c>
      <c r="C60" s="22">
        <f>ROUND(VLOOKUP(A60,'1.Сводная смета на СМР'!$B$21:$Q$264,6,0),0)</f>
        <v>202445012</v>
      </c>
      <c r="D60" s="23">
        <f t="shared" si="0"/>
        <v>242934014</v>
      </c>
      <c r="E60" s="24">
        <f>SUM(E61:E63)</f>
        <v>202445012</v>
      </c>
      <c r="F60" s="24" t="str">
        <f t="shared" si="1"/>
        <v>истина</v>
      </c>
      <c r="H60" s="49">
        <f t="shared" si="2"/>
        <v>16447.577825621858</v>
      </c>
      <c r="J60" s="23">
        <v>239610379</v>
      </c>
      <c r="K60" s="53">
        <f t="shared" si="3"/>
        <v>16204.781353135313</v>
      </c>
      <c r="M60" s="41">
        <f t="shared" si="4"/>
        <v>3323635</v>
      </c>
      <c r="O60" s="49">
        <f t="shared" si="5"/>
        <v>242.7964724865451</v>
      </c>
    </row>
    <row r="61" spans="1:17" ht="18" x14ac:dyDescent="0.25">
      <c r="A61" s="25" t="s">
        <v>85</v>
      </c>
      <c r="B61" s="25" t="s">
        <v>491</v>
      </c>
      <c r="C61" s="22">
        <f>ROUND(VLOOKUP(A61,'1.Сводная смета на СМР'!$B$21:$Q$264,6,0),0)</f>
        <v>199549810</v>
      </c>
      <c r="D61" s="26">
        <f t="shared" si="0"/>
        <v>239459772</v>
      </c>
      <c r="E61" s="24">
        <f>C61</f>
        <v>199549810</v>
      </c>
      <c r="F61" s="24" t="str">
        <f t="shared" si="1"/>
        <v>истина</v>
      </c>
      <c r="H61" s="49">
        <f t="shared" si="2"/>
        <v>16212.358126497948</v>
      </c>
      <c r="J61" s="26">
        <v>236044272</v>
      </c>
      <c r="K61" s="53">
        <f t="shared" si="3"/>
        <v>15963.60655737705</v>
      </c>
      <c r="M61" s="41">
        <f t="shared" si="4"/>
        <v>3415500</v>
      </c>
      <c r="N61" s="11" t="s">
        <v>651</v>
      </c>
      <c r="O61" s="54">
        <f t="shared" si="5"/>
        <v>248.75156912089733</v>
      </c>
      <c r="P61" s="11" t="s">
        <v>652</v>
      </c>
      <c r="Q61" s="49"/>
    </row>
    <row r="62" spans="1:17" ht="18" x14ac:dyDescent="0.25">
      <c r="A62" s="25" t="s">
        <v>86</v>
      </c>
      <c r="B62" s="25" t="s">
        <v>492</v>
      </c>
      <c r="C62" s="22">
        <f>ROUND(VLOOKUP(A62,'1.Сводная смета на СМР'!$B$21:$Q$264,6,0),0)</f>
        <v>0</v>
      </c>
      <c r="D62" s="26">
        <f t="shared" si="0"/>
        <v>0</v>
      </c>
      <c r="E62" s="24">
        <f>C62</f>
        <v>0</v>
      </c>
      <c r="F62" s="24" t="str">
        <f t="shared" si="1"/>
        <v>истина</v>
      </c>
      <c r="H62" s="49">
        <f t="shared" si="2"/>
        <v>0</v>
      </c>
      <c r="J62" s="26">
        <v>0</v>
      </c>
      <c r="K62" s="53">
        <f t="shared" si="3"/>
        <v>0</v>
      </c>
      <c r="M62" s="41">
        <f t="shared" si="4"/>
        <v>0</v>
      </c>
      <c r="O62" s="49">
        <f t="shared" si="5"/>
        <v>0</v>
      </c>
    </row>
    <row r="63" spans="1:17" ht="18" x14ac:dyDescent="0.25">
      <c r="A63" s="25" t="s">
        <v>87</v>
      </c>
      <c r="B63" s="25" t="s">
        <v>493</v>
      </c>
      <c r="C63" s="22">
        <f>ROUND(VLOOKUP(A63,'1.Сводная смета на СМР'!$B$21:$Q$264,6,0),0)</f>
        <v>2895202</v>
      </c>
      <c r="D63" s="26">
        <f t="shared" si="0"/>
        <v>3474242</v>
      </c>
      <c r="E63" s="24">
        <f>C63</f>
        <v>2895202</v>
      </c>
      <c r="F63" s="24" t="str">
        <f t="shared" si="1"/>
        <v>истина</v>
      </c>
      <c r="H63" s="49">
        <f t="shared" si="2"/>
        <v>235.21969912391165</v>
      </c>
      <c r="J63" s="26">
        <v>3566107</v>
      </c>
      <c r="K63" s="53">
        <f t="shared" si="3"/>
        <v>241.17479575826437</v>
      </c>
      <c r="M63" s="41">
        <f t="shared" si="4"/>
        <v>-91865</v>
      </c>
      <c r="O63" s="49">
        <f t="shared" si="5"/>
        <v>-5.9550966343527136</v>
      </c>
    </row>
    <row r="64" spans="1:17" ht="18" x14ac:dyDescent="0.25">
      <c r="A64" s="21" t="s">
        <v>88</v>
      </c>
      <c r="B64" s="21" t="s">
        <v>494</v>
      </c>
      <c r="C64" s="22">
        <f>ROUND(VLOOKUP(A64,'1.Сводная смета на СМР'!$B$21:$Q$264,6,0),0)</f>
        <v>155519307</v>
      </c>
      <c r="D64" s="23">
        <f t="shared" si="0"/>
        <v>186623168</v>
      </c>
      <c r="E64" s="24">
        <f>SUM(E65:E68)</f>
        <v>155519307</v>
      </c>
      <c r="F64" s="24" t="str">
        <f t="shared" si="1"/>
        <v>истина</v>
      </c>
      <c r="H64" s="49">
        <f t="shared" si="2"/>
        <v>12635.114487278439</v>
      </c>
      <c r="J64" s="23">
        <v>192024532</v>
      </c>
      <c r="K64" s="53">
        <f t="shared" si="3"/>
        <v>12986.56414002056</v>
      </c>
      <c r="M64" s="47">
        <f t="shared" si="4"/>
        <v>-5401364</v>
      </c>
      <c r="O64" s="49">
        <f t="shared" si="5"/>
        <v>-351.44965274212154</v>
      </c>
    </row>
    <row r="65" spans="1:17" ht="18" x14ac:dyDescent="0.25">
      <c r="A65" s="25" t="s">
        <v>89</v>
      </c>
      <c r="B65" s="25" t="s">
        <v>495</v>
      </c>
      <c r="C65" s="22">
        <f>ROUND(VLOOKUP(A65,'1.Сводная смета на СМР'!$B$21:$Q$264,6,0),0)</f>
        <v>117631960</v>
      </c>
      <c r="D65" s="26">
        <f t="shared" si="0"/>
        <v>141158352</v>
      </c>
      <c r="E65" s="24">
        <f>C65</f>
        <v>117631960</v>
      </c>
      <c r="F65" s="24" t="str">
        <f t="shared" si="1"/>
        <v>истина</v>
      </c>
      <c r="H65" s="49">
        <f t="shared" si="2"/>
        <v>9556.9695738717146</v>
      </c>
      <c r="J65" s="26">
        <v>148532714</v>
      </c>
      <c r="K65" s="53">
        <f t="shared" si="3"/>
        <v>10045.224936428069</v>
      </c>
      <c r="M65" s="41">
        <f t="shared" si="4"/>
        <v>-7374362</v>
      </c>
      <c r="N65" s="11" t="s">
        <v>650</v>
      </c>
      <c r="O65" s="49">
        <f t="shared" si="5"/>
        <v>-488.25536255635416</v>
      </c>
    </row>
    <row r="66" spans="1:17" ht="18" x14ac:dyDescent="0.25">
      <c r="A66" s="25" t="s">
        <v>90</v>
      </c>
      <c r="B66" s="25" t="s">
        <v>496</v>
      </c>
      <c r="C66" s="22">
        <f>ROUND(VLOOKUP(A66,'1.Сводная смета на СМР'!$B$21:$Q$264,6,0),0)</f>
        <v>24718981</v>
      </c>
      <c r="D66" s="26">
        <f t="shared" si="0"/>
        <v>29662777</v>
      </c>
      <c r="E66" s="24">
        <f>C66</f>
        <v>24718981</v>
      </c>
      <c r="F66" s="24" t="str">
        <f t="shared" si="1"/>
        <v>истина</v>
      </c>
      <c r="H66" s="49">
        <f t="shared" si="2"/>
        <v>2008.2853989790253</v>
      </c>
      <c r="J66" s="26">
        <v>27911831</v>
      </c>
      <c r="K66" s="53">
        <f t="shared" si="3"/>
        <v>1887.6691419141914</v>
      </c>
      <c r="M66" s="41">
        <f t="shared" si="4"/>
        <v>1750946</v>
      </c>
      <c r="O66" s="49">
        <f t="shared" si="5"/>
        <v>120.61625706483392</v>
      </c>
    </row>
    <row r="67" spans="1:17" ht="18" x14ac:dyDescent="0.25">
      <c r="A67" s="25" t="s">
        <v>91</v>
      </c>
      <c r="B67" s="25" t="s">
        <v>497</v>
      </c>
      <c r="C67" s="22">
        <f>ROUND(VLOOKUP(A67,'1.Сводная смета на СМР'!$B$21:$Q$264,6,0),0)</f>
        <v>13168366</v>
      </c>
      <c r="D67" s="26">
        <f t="shared" si="0"/>
        <v>15802039</v>
      </c>
      <c r="E67" s="24">
        <f>C67</f>
        <v>13168366</v>
      </c>
      <c r="F67" s="24" t="str">
        <f t="shared" si="1"/>
        <v>истина</v>
      </c>
      <c r="H67" s="49">
        <f t="shared" si="2"/>
        <v>1069.859514427699</v>
      </c>
      <c r="J67" s="26">
        <v>15579986</v>
      </c>
      <c r="K67" s="53">
        <f t="shared" si="3"/>
        <v>1053.6699940485853</v>
      </c>
      <c r="M67" s="41">
        <f t="shared" si="4"/>
        <v>222053</v>
      </c>
      <c r="O67" s="49">
        <f t="shared" si="5"/>
        <v>16.189520379113674</v>
      </c>
    </row>
    <row r="68" spans="1:17" ht="18" x14ac:dyDescent="0.25">
      <c r="A68" s="25" t="s">
        <v>187</v>
      </c>
      <c r="B68" s="25" t="s">
        <v>498</v>
      </c>
      <c r="C68" s="22">
        <f>ROUND(VLOOKUP(A68,'1.Сводная смета на СМР'!$B$21:$Q$264,6,0),0)</f>
        <v>0</v>
      </c>
      <c r="D68" s="26">
        <f t="shared" si="0"/>
        <v>0</v>
      </c>
      <c r="E68" s="24">
        <f>C68</f>
        <v>0</v>
      </c>
      <c r="F68" s="24" t="str">
        <f t="shared" si="1"/>
        <v>истина</v>
      </c>
      <c r="H68" s="49">
        <f t="shared" si="2"/>
        <v>0</v>
      </c>
      <c r="J68" s="26">
        <v>0</v>
      </c>
      <c r="K68" s="53">
        <f t="shared" si="3"/>
        <v>0</v>
      </c>
      <c r="M68" s="41">
        <f t="shared" si="4"/>
        <v>0</v>
      </c>
      <c r="O68" s="49">
        <f t="shared" si="5"/>
        <v>0</v>
      </c>
    </row>
    <row r="69" spans="1:17" ht="18" x14ac:dyDescent="0.25">
      <c r="A69" s="21" t="s">
        <v>92</v>
      </c>
      <c r="B69" s="21" t="s">
        <v>499</v>
      </c>
      <c r="C69" s="22">
        <f>ROUND(VLOOKUP(A69,'1.Сводная смета на СМР'!$B$21:$Q$264,6,0),0)</f>
        <v>4945011</v>
      </c>
      <c r="D69" s="23">
        <f t="shared" si="0"/>
        <v>5934013</v>
      </c>
      <c r="E69" s="24">
        <f>SUM(E70:E73)</f>
        <v>4945011</v>
      </c>
      <c r="F69" s="24" t="str">
        <f t="shared" si="1"/>
        <v>истина</v>
      </c>
      <c r="H69" s="49">
        <f t="shared" si="2"/>
        <v>401.75576498625611</v>
      </c>
      <c r="J69" s="23">
        <v>6366880</v>
      </c>
      <c r="K69" s="53">
        <f t="shared" si="3"/>
        <v>430.59027214196828</v>
      </c>
      <c r="M69" s="41">
        <f t="shared" si="4"/>
        <v>-432867</v>
      </c>
      <c r="O69" s="49">
        <f t="shared" si="5"/>
        <v>-28.834507155712174</v>
      </c>
    </row>
    <row r="70" spans="1:17" ht="18" x14ac:dyDescent="0.25">
      <c r="A70" s="25" t="s">
        <v>93</v>
      </c>
      <c r="B70" s="25" t="s">
        <v>500</v>
      </c>
      <c r="C70" s="22">
        <f>ROUND(VLOOKUP(A70,'1.Сводная смета на СМР'!$B$21:$Q$264,6,0),0)</f>
        <v>0</v>
      </c>
      <c r="D70" s="26">
        <f t="shared" si="0"/>
        <v>0</v>
      </c>
      <c r="E70" s="24">
        <f>C70</f>
        <v>0</v>
      </c>
      <c r="F70" s="24" t="str">
        <f t="shared" si="1"/>
        <v>истина</v>
      </c>
      <c r="H70" s="49">
        <f t="shared" si="2"/>
        <v>0</v>
      </c>
      <c r="J70" s="26">
        <v>0</v>
      </c>
      <c r="K70" s="53">
        <f t="shared" si="3"/>
        <v>0</v>
      </c>
      <c r="M70" s="41">
        <f t="shared" si="4"/>
        <v>0</v>
      </c>
      <c r="O70" s="49">
        <f t="shared" si="5"/>
        <v>0</v>
      </c>
    </row>
    <row r="71" spans="1:17" ht="18" x14ac:dyDescent="0.25">
      <c r="A71" s="25" t="s">
        <v>94</v>
      </c>
      <c r="B71" s="25" t="s">
        <v>501</v>
      </c>
      <c r="C71" s="22">
        <f>ROUND(VLOOKUP(A71,'1.Сводная смета на СМР'!$B$21:$Q$264,6,0),0)</f>
        <v>4945011</v>
      </c>
      <c r="D71" s="26">
        <f t="shared" ref="D71:D134" si="10">ROUND(C71*1.2,0)</f>
        <v>5934013</v>
      </c>
      <c r="E71" s="24">
        <f>C71</f>
        <v>4945011</v>
      </c>
      <c r="F71" s="24" t="str">
        <f t="shared" ref="F71:F134" si="11">IF(C71=E71, "истина","ложь")</f>
        <v>истина</v>
      </c>
      <c r="H71" s="49">
        <f t="shared" ref="H71:H134" si="12">D71/$F$2</f>
        <v>401.75576498625611</v>
      </c>
      <c r="J71" s="26">
        <v>6366880</v>
      </c>
      <c r="K71" s="53">
        <f t="shared" ref="K71:K134" si="13">J71/$J$1</f>
        <v>430.59027214196828</v>
      </c>
      <c r="M71" s="41">
        <f t="shared" ref="M71:M134" si="14">D71-J71</f>
        <v>-432867</v>
      </c>
      <c r="O71" s="49">
        <f t="shared" ref="O71:O134" si="15">H71-K71</f>
        <v>-28.834507155712174</v>
      </c>
    </row>
    <row r="72" spans="1:17" ht="18" x14ac:dyDescent="0.25">
      <c r="A72" s="25" t="s">
        <v>95</v>
      </c>
      <c r="B72" s="25" t="s">
        <v>502</v>
      </c>
      <c r="C72" s="22">
        <f>ROUND(VLOOKUP(A72,'1.Сводная смета на СМР'!$B$21:$Q$264,6,0),0)</f>
        <v>0</v>
      </c>
      <c r="D72" s="26">
        <f t="shared" si="10"/>
        <v>0</v>
      </c>
      <c r="E72" s="24">
        <f>C72</f>
        <v>0</v>
      </c>
      <c r="F72" s="24" t="str">
        <f t="shared" si="11"/>
        <v>истина</v>
      </c>
      <c r="H72" s="49">
        <f t="shared" si="12"/>
        <v>0</v>
      </c>
      <c r="J72" s="26">
        <v>0</v>
      </c>
      <c r="K72" s="53">
        <f t="shared" si="13"/>
        <v>0</v>
      </c>
      <c r="M72" s="41">
        <f t="shared" si="14"/>
        <v>0</v>
      </c>
      <c r="O72" s="49">
        <f t="shared" si="15"/>
        <v>0</v>
      </c>
    </row>
    <row r="73" spans="1:17" ht="18" x14ac:dyDescent="0.25">
      <c r="A73" s="25" t="s">
        <v>96</v>
      </c>
      <c r="B73" s="27" t="s">
        <v>503</v>
      </c>
      <c r="C73" s="22">
        <f>ROUND(VLOOKUP(A73,'1.Сводная смета на СМР'!$B$21:$Q$264,6,0),0)</f>
        <v>0</v>
      </c>
      <c r="D73" s="26">
        <f t="shared" si="10"/>
        <v>0</v>
      </c>
      <c r="E73" s="24">
        <f>C73</f>
        <v>0</v>
      </c>
      <c r="F73" s="24" t="str">
        <f t="shared" si="11"/>
        <v>истина</v>
      </c>
      <c r="H73" s="49">
        <f t="shared" si="12"/>
        <v>0</v>
      </c>
      <c r="J73" s="26">
        <v>0</v>
      </c>
      <c r="K73" s="53">
        <f t="shared" si="13"/>
        <v>0</v>
      </c>
      <c r="M73" s="41">
        <f t="shared" si="14"/>
        <v>0</v>
      </c>
      <c r="O73" s="49">
        <f t="shared" si="15"/>
        <v>0</v>
      </c>
    </row>
    <row r="74" spans="1:17" ht="18" x14ac:dyDescent="0.25">
      <c r="A74" s="21" t="s">
        <v>97</v>
      </c>
      <c r="B74" s="21" t="s">
        <v>504</v>
      </c>
      <c r="C74" s="22">
        <f>ROUND(VLOOKUP(A74,'1.Сводная смета на СМР'!$B$21:$Q$264,6,0),0)</f>
        <v>10582684</v>
      </c>
      <c r="D74" s="23">
        <f t="shared" si="10"/>
        <v>12699221</v>
      </c>
      <c r="E74" s="24">
        <f>SUM(E75)</f>
        <v>10582684</v>
      </c>
      <c r="F74" s="24" t="str">
        <f t="shared" si="11"/>
        <v>истина</v>
      </c>
      <c r="H74" s="49">
        <f t="shared" si="12"/>
        <v>859.78666504177329</v>
      </c>
      <c r="J74" s="23">
        <v>12667753</v>
      </c>
      <c r="K74" s="53">
        <f t="shared" si="13"/>
        <v>856.71650976573073</v>
      </c>
      <c r="M74" s="41">
        <f t="shared" si="14"/>
        <v>31468</v>
      </c>
      <c r="O74" s="49">
        <f t="shared" si="15"/>
        <v>3.0701552760425557</v>
      </c>
    </row>
    <row r="75" spans="1:17" ht="18" x14ac:dyDescent="0.25">
      <c r="A75" s="25" t="s">
        <v>98</v>
      </c>
      <c r="B75" s="25" t="s">
        <v>505</v>
      </c>
      <c r="C75" s="22">
        <f>ROUND(VLOOKUP(A75,'1.Сводная смета на СМР'!$B$21:$Q$264,6,0),0)</f>
        <v>10582684</v>
      </c>
      <c r="D75" s="26">
        <f t="shared" si="10"/>
        <v>12699221</v>
      </c>
      <c r="E75" s="24">
        <f>C75</f>
        <v>10582684</v>
      </c>
      <c r="F75" s="24" t="str">
        <f t="shared" si="11"/>
        <v>истина</v>
      </c>
      <c r="H75" s="49">
        <f t="shared" si="12"/>
        <v>859.78666504177329</v>
      </c>
      <c r="J75" s="26">
        <v>12667753</v>
      </c>
      <c r="K75" s="53">
        <f t="shared" si="13"/>
        <v>856.71650976573073</v>
      </c>
      <c r="M75" s="41">
        <f t="shared" si="14"/>
        <v>31468</v>
      </c>
      <c r="O75" s="49">
        <f t="shared" si="15"/>
        <v>3.0701552760425557</v>
      </c>
    </row>
    <row r="76" spans="1:17" ht="18" x14ac:dyDescent="0.25">
      <c r="A76" s="21" t="s">
        <v>99</v>
      </c>
      <c r="B76" s="21" t="s">
        <v>506</v>
      </c>
      <c r="C76" s="22">
        <f>ROUND(VLOOKUP(A76,'1.Сводная смета на СМР'!$B$21:$Q$264,6,0),0)</f>
        <v>8085917</v>
      </c>
      <c r="D76" s="23">
        <f t="shared" si="10"/>
        <v>9703100</v>
      </c>
      <c r="E76" s="24">
        <f>SUM(E77:E79)</f>
        <v>8085917</v>
      </c>
      <c r="F76" s="24" t="str">
        <f t="shared" si="11"/>
        <v>истина</v>
      </c>
      <c r="H76" s="49">
        <f t="shared" si="12"/>
        <v>656.93761763550935</v>
      </c>
      <c r="J76" s="23">
        <v>0</v>
      </c>
      <c r="K76" s="53">
        <f t="shared" si="13"/>
        <v>0</v>
      </c>
      <c r="M76" s="47">
        <f t="shared" si="14"/>
        <v>9703100</v>
      </c>
      <c r="N76" s="11" t="s">
        <v>655</v>
      </c>
      <c r="O76" s="49">
        <f t="shared" si="15"/>
        <v>656.93761763550935</v>
      </c>
      <c r="P76" s="54">
        <f>O76+O65</f>
        <v>168.6822550791552</v>
      </c>
      <c r="Q76" s="11" t="s">
        <v>656</v>
      </c>
    </row>
    <row r="77" spans="1:17" ht="18" x14ac:dyDescent="0.25">
      <c r="A77" s="25" t="s">
        <v>100</v>
      </c>
      <c r="B77" s="25" t="s">
        <v>507</v>
      </c>
      <c r="C77" s="22">
        <f>ROUND(VLOOKUP(A77,'1.Сводная смета на СМР'!$B$21:$Q$264,6,0),0)</f>
        <v>0</v>
      </c>
      <c r="D77" s="26">
        <f t="shared" si="10"/>
        <v>0</v>
      </c>
      <c r="E77" s="24">
        <f>C77</f>
        <v>0</v>
      </c>
      <c r="F77" s="24" t="str">
        <f t="shared" si="11"/>
        <v>истина</v>
      </c>
      <c r="H77" s="49">
        <f t="shared" si="12"/>
        <v>0</v>
      </c>
      <c r="J77" s="26">
        <v>0</v>
      </c>
      <c r="K77" s="53">
        <f t="shared" si="13"/>
        <v>0</v>
      </c>
      <c r="M77" s="41">
        <f t="shared" si="14"/>
        <v>0</v>
      </c>
      <c r="O77" s="49">
        <f t="shared" si="15"/>
        <v>0</v>
      </c>
    </row>
    <row r="78" spans="1:17" ht="18" x14ac:dyDescent="0.25">
      <c r="A78" s="25" t="s">
        <v>101</v>
      </c>
      <c r="B78" s="25" t="s">
        <v>508</v>
      </c>
      <c r="C78" s="22">
        <f>ROUND(VLOOKUP(A78,'1.Сводная смета на СМР'!$B$21:$Q$264,6,0),0)</f>
        <v>4206300</v>
      </c>
      <c r="D78" s="26">
        <f t="shared" si="10"/>
        <v>5047560</v>
      </c>
      <c r="E78" s="24">
        <f>C78</f>
        <v>4206300</v>
      </c>
      <c r="F78" s="24" t="str">
        <f t="shared" si="11"/>
        <v>истина</v>
      </c>
      <c r="H78" s="49">
        <f t="shared" si="12"/>
        <v>341.73944834870213</v>
      </c>
      <c r="J78" s="26">
        <v>0</v>
      </c>
      <c r="K78" s="53">
        <f t="shared" si="13"/>
        <v>0</v>
      </c>
      <c r="M78" s="41">
        <f t="shared" si="14"/>
        <v>5047560</v>
      </c>
      <c r="N78" s="11" t="s">
        <v>647</v>
      </c>
      <c r="O78" s="49">
        <f t="shared" si="15"/>
        <v>341.73944834870213</v>
      </c>
    </row>
    <row r="79" spans="1:17" ht="18" x14ac:dyDescent="0.25">
      <c r="A79" s="25" t="s">
        <v>102</v>
      </c>
      <c r="B79" s="25" t="s">
        <v>509</v>
      </c>
      <c r="C79" s="22">
        <f>ROUND(VLOOKUP(A79,'1.Сводная смета на СМР'!$B$21:$Q$264,6,0),0)</f>
        <v>3879617</v>
      </c>
      <c r="D79" s="26">
        <f t="shared" si="10"/>
        <v>4655540</v>
      </c>
      <c r="E79" s="24">
        <f>C79</f>
        <v>3879617</v>
      </c>
      <c r="F79" s="24" t="str">
        <f t="shared" si="11"/>
        <v>истина</v>
      </c>
      <c r="H79" s="49">
        <f t="shared" si="12"/>
        <v>315.19816928680723</v>
      </c>
      <c r="J79" s="26">
        <v>0</v>
      </c>
      <c r="K79" s="53">
        <f t="shared" si="13"/>
        <v>0</v>
      </c>
      <c r="M79" s="41">
        <f t="shared" si="14"/>
        <v>4655540</v>
      </c>
      <c r="N79" s="11" t="s">
        <v>647</v>
      </c>
      <c r="O79" s="49">
        <f t="shared" si="15"/>
        <v>315.19816928680723</v>
      </c>
    </row>
    <row r="80" spans="1:17" ht="18" x14ac:dyDescent="0.25">
      <c r="A80" s="21" t="s">
        <v>103</v>
      </c>
      <c r="B80" s="21" t="s">
        <v>510</v>
      </c>
      <c r="C80" s="22">
        <f>ROUND(VLOOKUP(A80,'1.Сводная смета на СМР'!$B$21:$Q$264,6,0),0)</f>
        <v>28556230</v>
      </c>
      <c r="D80" s="23">
        <f t="shared" si="10"/>
        <v>34267476</v>
      </c>
      <c r="E80" s="24">
        <f>SUM(E81:E84)</f>
        <v>28556230</v>
      </c>
      <c r="F80" s="24" t="str">
        <f t="shared" si="11"/>
        <v>истина</v>
      </c>
      <c r="H80" s="49">
        <f t="shared" si="12"/>
        <v>2320.0414347808423</v>
      </c>
      <c r="J80" s="23">
        <v>33020714</v>
      </c>
      <c r="K80" s="53">
        <f t="shared" si="13"/>
        <v>2233.1814369961585</v>
      </c>
      <c r="M80" s="41">
        <f t="shared" si="14"/>
        <v>1246762</v>
      </c>
      <c r="O80" s="49">
        <f t="shared" si="15"/>
        <v>86.859997784683856</v>
      </c>
    </row>
    <row r="81" spans="1:15" ht="18" x14ac:dyDescent="0.25">
      <c r="A81" s="25" t="s">
        <v>104</v>
      </c>
      <c r="B81" s="25" t="s">
        <v>511</v>
      </c>
      <c r="C81" s="22">
        <f>ROUND(VLOOKUP(A81,'1.Сводная смета на СМР'!$B$21:$Q$264,6,0),0)</f>
        <v>3210886</v>
      </c>
      <c r="D81" s="26">
        <f t="shared" si="10"/>
        <v>3853063</v>
      </c>
      <c r="E81" s="24">
        <f>C81</f>
        <v>3210886</v>
      </c>
      <c r="F81" s="24" t="str">
        <f t="shared" si="11"/>
        <v>истина</v>
      </c>
      <c r="H81" s="49">
        <f t="shared" si="12"/>
        <v>260.86735453819176</v>
      </c>
      <c r="J81" s="26">
        <v>3430285</v>
      </c>
      <c r="K81" s="53">
        <f t="shared" si="13"/>
        <v>231.98919277173619</v>
      </c>
      <c r="M81" s="41">
        <f t="shared" si="14"/>
        <v>422778</v>
      </c>
      <c r="O81" s="49">
        <f t="shared" si="15"/>
        <v>28.878161766455577</v>
      </c>
    </row>
    <row r="82" spans="1:15" ht="18" x14ac:dyDescent="0.25">
      <c r="A82" s="25" t="s">
        <v>105</v>
      </c>
      <c r="B82" s="25" t="s">
        <v>512</v>
      </c>
      <c r="C82" s="22">
        <f>ROUND(VLOOKUP(A82,'1.Сводная смета на СМР'!$B$21:$Q$264,6,0),0)</f>
        <v>21020883</v>
      </c>
      <c r="D82" s="26">
        <f t="shared" si="10"/>
        <v>25225060</v>
      </c>
      <c r="E82" s="24">
        <f>C82</f>
        <v>21020883</v>
      </c>
      <c r="F82" s="24" t="str">
        <f t="shared" si="11"/>
        <v>истина</v>
      </c>
      <c r="H82" s="49">
        <f t="shared" si="12"/>
        <v>1707.8346941815275</v>
      </c>
      <c r="J82" s="26">
        <v>24123206</v>
      </c>
      <c r="K82" s="53">
        <f t="shared" si="13"/>
        <v>1631.4455175025701</v>
      </c>
      <c r="M82" s="41">
        <f t="shared" si="14"/>
        <v>1101854</v>
      </c>
      <c r="O82" s="49">
        <f t="shared" si="15"/>
        <v>76.389176678957483</v>
      </c>
    </row>
    <row r="83" spans="1:15" ht="18" x14ac:dyDescent="0.25">
      <c r="A83" s="25" t="s">
        <v>106</v>
      </c>
      <c r="B83" s="25" t="s">
        <v>513</v>
      </c>
      <c r="C83" s="22">
        <f>ROUND(VLOOKUP(A83,'1.Сводная смета на СМР'!$B$21:$Q$264,6,0),0)</f>
        <v>429159</v>
      </c>
      <c r="D83" s="26">
        <f t="shared" si="10"/>
        <v>514991</v>
      </c>
      <c r="E83" s="24">
        <f>C83</f>
        <v>429159</v>
      </c>
      <c r="F83" s="24" t="str">
        <f t="shared" si="11"/>
        <v>истина</v>
      </c>
      <c r="H83" s="49">
        <f t="shared" si="12"/>
        <v>34.866894151737959</v>
      </c>
      <c r="J83" s="26">
        <v>433591</v>
      </c>
      <c r="K83" s="53">
        <f t="shared" si="13"/>
        <v>29.323635232375697</v>
      </c>
      <c r="M83" s="41">
        <f t="shared" si="14"/>
        <v>81400</v>
      </c>
      <c r="O83" s="49">
        <f t="shared" si="15"/>
        <v>5.5432589193622626</v>
      </c>
    </row>
    <row r="84" spans="1:15" ht="18" x14ac:dyDescent="0.25">
      <c r="A84" s="25" t="s">
        <v>129</v>
      </c>
      <c r="B84" s="25" t="s">
        <v>514</v>
      </c>
      <c r="C84" s="22">
        <f>ROUND(VLOOKUP(A84,'1.Сводная смета на СМР'!$B$21:$Q$264,6,0),0)</f>
        <v>3895302</v>
      </c>
      <c r="D84" s="26">
        <f t="shared" si="10"/>
        <v>4674362</v>
      </c>
      <c r="E84" s="24">
        <f>C84</f>
        <v>3895302</v>
      </c>
      <c r="F84" s="24" t="str">
        <f t="shared" si="11"/>
        <v>истина</v>
      </c>
      <c r="H84" s="49">
        <f t="shared" si="12"/>
        <v>316.4724919093851</v>
      </c>
      <c r="J84" s="26">
        <v>5033632</v>
      </c>
      <c r="K84" s="53">
        <f t="shared" si="13"/>
        <v>340.4230914894768</v>
      </c>
      <c r="M84" s="41">
        <f t="shared" si="14"/>
        <v>-359270</v>
      </c>
      <c r="O84" s="49">
        <f t="shared" si="15"/>
        <v>-23.950599580091705</v>
      </c>
    </row>
    <row r="85" spans="1:15" ht="18" x14ac:dyDescent="0.25">
      <c r="A85" s="21" t="s">
        <v>120</v>
      </c>
      <c r="B85" s="21" t="s">
        <v>515</v>
      </c>
      <c r="C85" s="22">
        <f>ROUND(VLOOKUP(A85,'1.Сводная смета на СМР'!$B$21:$Q$264,6,0),0)</f>
        <v>117129709</v>
      </c>
      <c r="D85" s="23">
        <f t="shared" si="10"/>
        <v>140555651</v>
      </c>
      <c r="E85" s="24">
        <f>SUM(E86:E90)</f>
        <v>117129709</v>
      </c>
      <c r="F85" s="24" t="str">
        <f t="shared" si="11"/>
        <v>истина</v>
      </c>
      <c r="H85" s="49">
        <f t="shared" si="12"/>
        <v>9516.1643715047867</v>
      </c>
      <c r="J85" s="23">
        <v>130360670</v>
      </c>
      <c r="K85" s="53">
        <f t="shared" si="13"/>
        <v>8816.2548017096797</v>
      </c>
      <c r="M85" s="47">
        <f t="shared" si="14"/>
        <v>10194981</v>
      </c>
      <c r="O85" s="55">
        <f>H85-K85</f>
        <v>699.90956979510702</v>
      </c>
    </row>
    <row r="86" spans="1:15" ht="18" x14ac:dyDescent="0.25">
      <c r="A86" s="25" t="s">
        <v>121</v>
      </c>
      <c r="B86" s="25" t="s">
        <v>516</v>
      </c>
      <c r="C86" s="22">
        <f>ROUND(VLOOKUP(A86,'1.Сводная смета на СМР'!$B$21:$Q$264,6,0),0)</f>
        <v>54416017</v>
      </c>
      <c r="D86" s="26">
        <f t="shared" si="10"/>
        <v>65299220</v>
      </c>
      <c r="E86" s="24">
        <f>C86</f>
        <v>54416017</v>
      </c>
      <c r="F86" s="24" t="str">
        <f t="shared" si="11"/>
        <v>истина</v>
      </c>
      <c r="H86" s="49">
        <f t="shared" si="12"/>
        <v>4421.0112253050056</v>
      </c>
      <c r="J86" s="26">
        <v>62246441</v>
      </c>
      <c r="K86" s="53">
        <f t="shared" si="13"/>
        <v>4209.7089893415568</v>
      </c>
      <c r="M86" s="41">
        <f t="shared" si="14"/>
        <v>3052779</v>
      </c>
      <c r="O86" s="49">
        <f t="shared" si="15"/>
        <v>211.30223596344877</v>
      </c>
    </row>
    <row r="87" spans="1:15" ht="18" x14ac:dyDescent="0.25">
      <c r="A87" s="25" t="s">
        <v>122</v>
      </c>
      <c r="B87" s="25" t="s">
        <v>517</v>
      </c>
      <c r="C87" s="22">
        <f>ROUND(VLOOKUP(A87,'1.Сводная смета на СМР'!$B$21:$Q$264,6,0),0)</f>
        <v>18260534</v>
      </c>
      <c r="D87" s="26">
        <f t="shared" si="10"/>
        <v>21912641</v>
      </c>
      <c r="E87" s="24">
        <f>C87</f>
        <v>18260534</v>
      </c>
      <c r="F87" s="24" t="str">
        <f t="shared" si="11"/>
        <v>истина</v>
      </c>
      <c r="H87" s="49">
        <f t="shared" si="12"/>
        <v>1483.5710416920556</v>
      </c>
      <c r="J87" s="26">
        <v>15047002</v>
      </c>
      <c r="K87" s="53">
        <f t="shared" si="13"/>
        <v>1017.6244386733756</v>
      </c>
      <c r="M87" s="41">
        <f t="shared" si="14"/>
        <v>6865639</v>
      </c>
      <c r="O87" s="49">
        <f t="shared" si="15"/>
        <v>465.94660301867998</v>
      </c>
    </row>
    <row r="88" spans="1:15" ht="18" x14ac:dyDescent="0.25">
      <c r="A88" s="25" t="s">
        <v>123</v>
      </c>
      <c r="B88" s="27" t="s">
        <v>518</v>
      </c>
      <c r="C88" s="22">
        <f>ROUND(VLOOKUP(A88,'1.Сводная смета на СМР'!$B$21:$Q$264,6,0),0)</f>
        <v>42303256</v>
      </c>
      <c r="D88" s="26">
        <f t="shared" si="10"/>
        <v>50763907</v>
      </c>
      <c r="E88" s="24">
        <f>C88</f>
        <v>42303256</v>
      </c>
      <c r="F88" s="24" t="str">
        <f t="shared" si="11"/>
        <v>истина</v>
      </c>
      <c r="H88" s="49">
        <f t="shared" si="12"/>
        <v>3436.9139889778066</v>
      </c>
      <c r="J88" s="26">
        <v>50834528</v>
      </c>
      <c r="K88" s="53">
        <f t="shared" si="13"/>
        <v>3437.9245793431801</v>
      </c>
      <c r="M88" s="41">
        <f t="shared" si="14"/>
        <v>-70621</v>
      </c>
      <c r="O88" s="49">
        <f t="shared" si="15"/>
        <v>-1.0105903653734458</v>
      </c>
    </row>
    <row r="89" spans="1:15" ht="18" x14ac:dyDescent="0.25">
      <c r="A89" s="25" t="s">
        <v>171</v>
      </c>
      <c r="B89" s="25" t="s">
        <v>519</v>
      </c>
      <c r="C89" s="22">
        <f>ROUND(VLOOKUP(A89,'1.Сводная смета на СМР'!$B$21:$Q$264,6,0),0)</f>
        <v>0</v>
      </c>
      <c r="D89" s="26">
        <f t="shared" si="10"/>
        <v>0</v>
      </c>
      <c r="E89" s="24">
        <f>C89</f>
        <v>0</v>
      </c>
      <c r="F89" s="24" t="str">
        <f t="shared" si="11"/>
        <v>истина</v>
      </c>
      <c r="H89" s="49">
        <f t="shared" si="12"/>
        <v>0</v>
      </c>
      <c r="J89" s="26">
        <v>0</v>
      </c>
      <c r="K89" s="53">
        <f t="shared" si="13"/>
        <v>0</v>
      </c>
      <c r="M89" s="41">
        <f t="shared" si="14"/>
        <v>0</v>
      </c>
      <c r="O89" s="49">
        <f t="shared" si="15"/>
        <v>0</v>
      </c>
    </row>
    <row r="90" spans="1:15" ht="36" x14ac:dyDescent="0.25">
      <c r="A90" s="25" t="s">
        <v>188</v>
      </c>
      <c r="B90" s="25" t="s">
        <v>520</v>
      </c>
      <c r="C90" s="22">
        <f>ROUND(VLOOKUP(A90,'1.Сводная смета на СМР'!$B$21:$Q$264,6,0),0)</f>
        <v>2149902</v>
      </c>
      <c r="D90" s="26">
        <f t="shared" si="10"/>
        <v>2579882</v>
      </c>
      <c r="E90" s="24">
        <f>C90</f>
        <v>2149902</v>
      </c>
      <c r="F90" s="24" t="str">
        <f t="shared" si="11"/>
        <v>истина</v>
      </c>
      <c r="H90" s="49">
        <f t="shared" si="12"/>
        <v>174.66804782602807</v>
      </c>
      <c r="J90" s="26">
        <v>2232700</v>
      </c>
      <c r="K90" s="53">
        <f t="shared" si="13"/>
        <v>150.99686198128009</v>
      </c>
      <c r="M90" s="41">
        <f t="shared" si="14"/>
        <v>347182</v>
      </c>
      <c r="O90" s="49">
        <f t="shared" si="15"/>
        <v>23.671185844747981</v>
      </c>
    </row>
    <row r="91" spans="1:15" ht="18" x14ac:dyDescent="0.25">
      <c r="A91" s="21" t="s">
        <v>130</v>
      </c>
      <c r="B91" s="21" t="s">
        <v>521</v>
      </c>
      <c r="C91" s="22">
        <f>ROUND(VLOOKUP(A91,'1.Сводная смета на СМР'!$B$21:$Q$264,6,0),0)</f>
        <v>13469948</v>
      </c>
      <c r="D91" s="23">
        <f t="shared" si="10"/>
        <v>16163938</v>
      </c>
      <c r="E91" s="24">
        <f>SUM(E92:E97)</f>
        <v>13469948</v>
      </c>
      <c r="F91" s="24" t="str">
        <f t="shared" si="11"/>
        <v>истина</v>
      </c>
      <c r="H91" s="49">
        <f t="shared" si="12"/>
        <v>1094.3614846109058</v>
      </c>
      <c r="J91" s="23">
        <v>31653290</v>
      </c>
      <c r="K91" s="53">
        <f t="shared" si="13"/>
        <v>2140.7029432451441</v>
      </c>
      <c r="M91" s="41">
        <f t="shared" si="14"/>
        <v>-15489352</v>
      </c>
      <c r="O91" s="49">
        <f t="shared" si="15"/>
        <v>-1046.3414586342383</v>
      </c>
    </row>
    <row r="92" spans="1:15" ht="18" x14ac:dyDescent="0.25">
      <c r="A92" s="25" t="s">
        <v>131</v>
      </c>
      <c r="B92" s="25" t="s">
        <v>522</v>
      </c>
      <c r="C92" s="22">
        <f>ROUND(VLOOKUP(A92,'1.Сводная смета на СМР'!$B$21:$Q$264,6,0),0)</f>
        <v>28651</v>
      </c>
      <c r="D92" s="26">
        <f t="shared" si="10"/>
        <v>34381</v>
      </c>
      <c r="E92" s="24">
        <f t="shared" ref="E92:E97" si="16">C92</f>
        <v>28651</v>
      </c>
      <c r="F92" s="24" t="str">
        <f t="shared" si="11"/>
        <v>истина</v>
      </c>
      <c r="H92" s="49">
        <f t="shared" si="12"/>
        <v>2.3277274512193471</v>
      </c>
      <c r="J92" s="26">
        <v>32876</v>
      </c>
      <c r="K92" s="53">
        <f t="shared" si="13"/>
        <v>2.2233944705946005</v>
      </c>
      <c r="M92" s="41">
        <f t="shared" si="14"/>
        <v>1505</v>
      </c>
      <c r="O92" s="49">
        <f t="shared" si="15"/>
        <v>0.10433298062474661</v>
      </c>
    </row>
    <row r="93" spans="1:15" ht="18" x14ac:dyDescent="0.25">
      <c r="A93" s="25" t="s">
        <v>132</v>
      </c>
      <c r="B93" s="25" t="s">
        <v>523</v>
      </c>
      <c r="C93" s="22">
        <f>ROUND(VLOOKUP(A93,'1.Сводная смета на СМР'!$B$21:$Q$264,6,0),0)</f>
        <v>782061</v>
      </c>
      <c r="D93" s="26">
        <f t="shared" si="10"/>
        <v>938473</v>
      </c>
      <c r="E93" s="24">
        <f t="shared" si="16"/>
        <v>782061</v>
      </c>
      <c r="F93" s="24" t="str">
        <f t="shared" si="11"/>
        <v>истина</v>
      </c>
      <c r="H93" s="49">
        <f t="shared" si="12"/>
        <v>63.538273009167106</v>
      </c>
      <c r="J93" s="26">
        <v>893966</v>
      </c>
      <c r="K93" s="53">
        <f t="shared" si="13"/>
        <v>60.458664718930912</v>
      </c>
      <c r="M93" s="41">
        <f t="shared" si="14"/>
        <v>44507</v>
      </c>
      <c r="O93" s="49">
        <f t="shared" si="15"/>
        <v>3.0796082902361945</v>
      </c>
    </row>
    <row r="94" spans="1:15" ht="18" x14ac:dyDescent="0.25">
      <c r="A94" s="25" t="s">
        <v>133</v>
      </c>
      <c r="B94" s="25" t="s">
        <v>524</v>
      </c>
      <c r="C94" s="22">
        <f>ROUND(VLOOKUP(A94,'1.Сводная смета на СМР'!$B$21:$Q$264,6,0),0)</f>
        <v>8444506</v>
      </c>
      <c r="D94" s="26">
        <f t="shared" si="10"/>
        <v>10133407</v>
      </c>
      <c r="E94" s="24">
        <f t="shared" si="16"/>
        <v>8444506</v>
      </c>
      <c r="F94" s="24" t="str">
        <f t="shared" si="11"/>
        <v>истина</v>
      </c>
      <c r="H94" s="49">
        <f t="shared" si="12"/>
        <v>686.07107554400068</v>
      </c>
      <c r="J94" s="26">
        <v>26939171</v>
      </c>
      <c r="K94" s="53">
        <f t="shared" si="13"/>
        <v>1821.8884244981875</v>
      </c>
      <c r="M94" s="41">
        <f t="shared" si="14"/>
        <v>-16805764</v>
      </c>
      <c r="O94" s="49">
        <f t="shared" si="15"/>
        <v>-1135.8173489541869</v>
      </c>
    </row>
    <row r="95" spans="1:15" ht="18" x14ac:dyDescent="0.25">
      <c r="A95" s="25" t="s">
        <v>134</v>
      </c>
      <c r="B95" s="25" t="s">
        <v>525</v>
      </c>
      <c r="C95" s="22">
        <f>ROUND(VLOOKUP(A95,'1.Сводная смета на СМР'!$B$21:$Q$264,6,0),0)</f>
        <v>2425869</v>
      </c>
      <c r="D95" s="26">
        <f t="shared" si="10"/>
        <v>2911043</v>
      </c>
      <c r="E95" s="24">
        <f t="shared" si="16"/>
        <v>2425869</v>
      </c>
      <c r="F95" s="24" t="str">
        <f t="shared" si="11"/>
        <v>истина</v>
      </c>
      <c r="H95" s="49">
        <f t="shared" si="12"/>
        <v>197.08893583025281</v>
      </c>
      <c r="J95" s="26">
        <v>3312602</v>
      </c>
      <c r="K95" s="53">
        <f t="shared" si="13"/>
        <v>224.03032516366392</v>
      </c>
      <c r="M95" s="41">
        <f t="shared" si="14"/>
        <v>-401559</v>
      </c>
      <c r="O95" s="49">
        <f t="shared" si="15"/>
        <v>-26.941389333411109</v>
      </c>
    </row>
    <row r="96" spans="1:15" ht="18" x14ac:dyDescent="0.25">
      <c r="A96" s="25" t="s">
        <v>135</v>
      </c>
      <c r="B96" s="25" t="s">
        <v>526</v>
      </c>
      <c r="C96" s="22">
        <f>ROUND(VLOOKUP(A96,'1.Сводная смета на СМР'!$B$21:$Q$264,6,0),0)</f>
        <v>1684712</v>
      </c>
      <c r="D96" s="26">
        <f t="shared" si="10"/>
        <v>2021654</v>
      </c>
      <c r="E96" s="24">
        <f t="shared" si="16"/>
        <v>1684712</v>
      </c>
      <c r="F96" s="24" t="str">
        <f t="shared" si="11"/>
        <v>истина</v>
      </c>
      <c r="H96" s="49">
        <f t="shared" si="12"/>
        <v>136.8738405708792</v>
      </c>
      <c r="J96" s="26">
        <v>413933</v>
      </c>
      <c r="K96" s="53">
        <f t="shared" si="13"/>
        <v>27.994170318671213</v>
      </c>
      <c r="M96" s="48">
        <f t="shared" si="14"/>
        <v>1607721</v>
      </c>
      <c r="N96" s="11" t="s">
        <v>643</v>
      </c>
      <c r="O96" s="54">
        <f t="shared" si="15"/>
        <v>108.87967025220799</v>
      </c>
    </row>
    <row r="97" spans="1:15" ht="36" x14ac:dyDescent="0.25">
      <c r="A97" s="25" t="s">
        <v>189</v>
      </c>
      <c r="B97" s="25" t="s">
        <v>527</v>
      </c>
      <c r="C97" s="22">
        <f>ROUND(VLOOKUP(A97,'1.Сводная смета на СМР'!$B$21:$Q$264,6,0),0)</f>
        <v>104149</v>
      </c>
      <c r="D97" s="26">
        <f t="shared" si="10"/>
        <v>124979</v>
      </c>
      <c r="E97" s="24">
        <f t="shared" si="16"/>
        <v>104149</v>
      </c>
      <c r="F97" s="24" t="str">
        <f t="shared" si="11"/>
        <v>истина</v>
      </c>
      <c r="H97" s="49">
        <f t="shared" si="12"/>
        <v>8.4615645014962553</v>
      </c>
      <c r="J97" s="26">
        <v>60742</v>
      </c>
      <c r="K97" s="53">
        <f t="shared" si="13"/>
        <v>4.1079640750960342</v>
      </c>
      <c r="M97" s="41">
        <f t="shared" si="14"/>
        <v>64237</v>
      </c>
      <c r="O97" s="49">
        <f t="shared" si="15"/>
        <v>4.353600426400221</v>
      </c>
    </row>
    <row r="98" spans="1:15" ht="18" x14ac:dyDescent="0.25">
      <c r="A98" s="21" t="s">
        <v>190</v>
      </c>
      <c r="B98" s="21" t="s">
        <v>528</v>
      </c>
      <c r="C98" s="22">
        <f>ROUND(VLOOKUP(A98,'1.Сводная смета на СМР'!$B$21:$Q$264,6,0),0)</f>
        <v>19495425</v>
      </c>
      <c r="D98" s="23">
        <f t="shared" si="10"/>
        <v>23394510</v>
      </c>
      <c r="E98" s="24">
        <f>SUM(E99:E100)</f>
        <v>19495425</v>
      </c>
      <c r="F98" s="24" t="str">
        <f t="shared" si="11"/>
        <v>истина</v>
      </c>
      <c r="H98" s="49">
        <f t="shared" si="12"/>
        <v>1583.899337855953</v>
      </c>
      <c r="J98" s="23">
        <v>26634022</v>
      </c>
      <c r="K98" s="53">
        <f t="shared" si="13"/>
        <v>1801.251284964562</v>
      </c>
      <c r="M98" s="41">
        <f t="shared" si="14"/>
        <v>-3239512</v>
      </c>
      <c r="O98" s="49">
        <f t="shared" si="15"/>
        <v>-217.35194710860901</v>
      </c>
    </row>
    <row r="99" spans="1:15" ht="18" x14ac:dyDescent="0.25">
      <c r="A99" s="25" t="s">
        <v>191</v>
      </c>
      <c r="B99" s="25" t="s">
        <v>529</v>
      </c>
      <c r="C99" s="22">
        <f>ROUND(VLOOKUP(A99,'1.Сводная смета на СМР'!$B$21:$Q$264,6,0),0)</f>
        <v>19393131</v>
      </c>
      <c r="D99" s="26">
        <f t="shared" si="10"/>
        <v>23271757</v>
      </c>
      <c r="E99" s="24">
        <f>C99</f>
        <v>19393131</v>
      </c>
      <c r="F99" s="24" t="str">
        <f t="shared" si="11"/>
        <v>истина</v>
      </c>
      <c r="H99" s="49">
        <f t="shared" si="12"/>
        <v>1575.5884822141879</v>
      </c>
      <c r="J99" s="26">
        <v>26516453</v>
      </c>
      <c r="K99" s="53">
        <f t="shared" si="13"/>
        <v>1793.300127143862</v>
      </c>
      <c r="M99" s="41">
        <f t="shared" si="14"/>
        <v>-3244696</v>
      </c>
      <c r="O99" s="49">
        <f t="shared" si="15"/>
        <v>-217.71164492967409</v>
      </c>
    </row>
    <row r="100" spans="1:15" ht="36" x14ac:dyDescent="0.25">
      <c r="A100" s="25" t="s">
        <v>192</v>
      </c>
      <c r="B100" s="25" t="s">
        <v>530</v>
      </c>
      <c r="C100" s="22">
        <f>ROUND(VLOOKUP(A100,'1.Сводная смета на СМР'!$B$21:$Q$264,6,0),0)</f>
        <v>102294</v>
      </c>
      <c r="D100" s="26">
        <f t="shared" si="10"/>
        <v>122753</v>
      </c>
      <c r="E100" s="24">
        <f>C100</f>
        <v>102294</v>
      </c>
      <c r="F100" s="24" t="str">
        <f t="shared" si="11"/>
        <v>истина</v>
      </c>
      <c r="H100" s="49">
        <f t="shared" si="12"/>
        <v>8.3108556417651762</v>
      </c>
      <c r="J100" s="26">
        <v>117569</v>
      </c>
      <c r="K100" s="53">
        <f t="shared" si="13"/>
        <v>7.9511578207001028</v>
      </c>
      <c r="M100" s="41">
        <f t="shared" si="14"/>
        <v>5184</v>
      </c>
      <c r="O100" s="49">
        <f t="shared" si="15"/>
        <v>0.35969782106507342</v>
      </c>
    </row>
    <row r="101" spans="1:15" ht="18" x14ac:dyDescent="0.25">
      <c r="A101" s="21" t="s">
        <v>193</v>
      </c>
      <c r="B101" s="21" t="s">
        <v>531</v>
      </c>
      <c r="C101" s="22">
        <f>ROUND(VLOOKUP(A101,'1.Сводная смета на СМР'!$B$21:$Q$264,6,0),0)</f>
        <v>47319503</v>
      </c>
      <c r="D101" s="23">
        <f t="shared" si="10"/>
        <v>56783404</v>
      </c>
      <c r="E101" s="24">
        <f>SUM(E102:E107)</f>
        <v>47319503</v>
      </c>
      <c r="F101" s="24" t="str">
        <f t="shared" si="11"/>
        <v>истина</v>
      </c>
      <c r="H101" s="49">
        <f t="shared" si="12"/>
        <v>3844.4573533195216</v>
      </c>
      <c r="J101" s="23">
        <v>63404627</v>
      </c>
      <c r="K101" s="53">
        <f t="shared" si="13"/>
        <v>4288.03677703836</v>
      </c>
      <c r="M101" s="41">
        <f t="shared" si="14"/>
        <v>-6621223</v>
      </c>
      <c r="O101" s="49">
        <f t="shared" si="15"/>
        <v>-443.57942371883837</v>
      </c>
    </row>
    <row r="102" spans="1:15" ht="18" x14ac:dyDescent="0.25">
      <c r="A102" s="25" t="s">
        <v>194</v>
      </c>
      <c r="B102" s="25" t="s">
        <v>532</v>
      </c>
      <c r="C102" s="22">
        <f>ROUND(VLOOKUP(A102,'1.Сводная смета на СМР'!$B$21:$Q$264,6,0),0)</f>
        <v>30169088</v>
      </c>
      <c r="D102" s="26">
        <f t="shared" si="10"/>
        <v>36202906</v>
      </c>
      <c r="E102" s="24">
        <f t="shared" ref="E102:E107" si="17">C102</f>
        <v>30169088</v>
      </c>
      <c r="F102" s="24" t="str">
        <f t="shared" si="11"/>
        <v>истина</v>
      </c>
      <c r="H102" s="49">
        <f t="shared" si="12"/>
        <v>2451.077575117466</v>
      </c>
      <c r="J102" s="26">
        <v>43186038</v>
      </c>
      <c r="K102" s="53">
        <f t="shared" si="13"/>
        <v>2920.6593897094626</v>
      </c>
      <c r="M102" s="48">
        <f t="shared" si="14"/>
        <v>-6983132</v>
      </c>
      <c r="N102" s="11" t="s">
        <v>648</v>
      </c>
      <c r="O102" s="54">
        <f t="shared" si="15"/>
        <v>-469.58181459199659</v>
      </c>
    </row>
    <row r="103" spans="1:15" ht="18" x14ac:dyDescent="0.25">
      <c r="A103" s="25" t="s">
        <v>195</v>
      </c>
      <c r="B103" s="25" t="s">
        <v>533</v>
      </c>
      <c r="C103" s="22">
        <f>ROUND(VLOOKUP(A103,'1.Сводная смета на СМР'!$B$21:$Q$264,6,0),0)</f>
        <v>2745633</v>
      </c>
      <c r="D103" s="26">
        <f t="shared" si="10"/>
        <v>3294760</v>
      </c>
      <c r="E103" s="24">
        <f t="shared" si="17"/>
        <v>2745633</v>
      </c>
      <c r="F103" s="24" t="str">
        <f t="shared" si="11"/>
        <v>истина</v>
      </c>
      <c r="H103" s="49">
        <f t="shared" si="12"/>
        <v>223.06806949127295</v>
      </c>
      <c r="J103" s="26">
        <v>3746065</v>
      </c>
      <c r="K103" s="53">
        <f t="shared" si="13"/>
        <v>253.34530379267434</v>
      </c>
      <c r="M103" s="41">
        <f t="shared" si="14"/>
        <v>-451305</v>
      </c>
      <c r="O103" s="49">
        <f t="shared" si="15"/>
        <v>-30.277234301401393</v>
      </c>
    </row>
    <row r="104" spans="1:15" ht="18" x14ac:dyDescent="0.25">
      <c r="A104" s="25" t="s">
        <v>196</v>
      </c>
      <c r="B104" s="25" t="s">
        <v>534</v>
      </c>
      <c r="C104" s="22">
        <f>ROUND(VLOOKUP(A104,'1.Сводная смета на СМР'!$B$21:$Q$264,6,0),0)</f>
        <v>12161010</v>
      </c>
      <c r="D104" s="26">
        <f t="shared" si="10"/>
        <v>14593212</v>
      </c>
      <c r="E104" s="24">
        <f t="shared" si="17"/>
        <v>12161010</v>
      </c>
      <c r="F104" s="24" t="str">
        <f t="shared" si="11"/>
        <v>истина</v>
      </c>
      <c r="H104" s="49">
        <f t="shared" si="12"/>
        <v>988.01722386968345</v>
      </c>
      <c r="J104" s="26">
        <v>13882796</v>
      </c>
      <c r="K104" s="53">
        <f t="shared" si="13"/>
        <v>938.88952009955096</v>
      </c>
      <c r="M104" s="41">
        <f t="shared" si="14"/>
        <v>710416</v>
      </c>
      <c r="O104" s="49">
        <f t="shared" si="15"/>
        <v>49.127703770132484</v>
      </c>
    </row>
    <row r="105" spans="1:15" ht="18" x14ac:dyDescent="0.25">
      <c r="A105" s="25" t="s">
        <v>197</v>
      </c>
      <c r="B105" s="25" t="s">
        <v>535</v>
      </c>
      <c r="C105" s="22">
        <f>ROUND(VLOOKUP(A105,'1.Сводная смета на СМР'!$B$21:$Q$264,6,0),0)</f>
        <v>0</v>
      </c>
      <c r="D105" s="26">
        <f t="shared" si="10"/>
        <v>0</v>
      </c>
      <c r="E105" s="24">
        <f t="shared" si="17"/>
        <v>0</v>
      </c>
      <c r="F105" s="24" t="str">
        <f t="shared" si="11"/>
        <v>истина</v>
      </c>
      <c r="H105" s="49">
        <f t="shared" si="12"/>
        <v>0</v>
      </c>
      <c r="J105" s="26">
        <v>0</v>
      </c>
      <c r="K105" s="53">
        <f t="shared" si="13"/>
        <v>0</v>
      </c>
      <c r="M105" s="41">
        <f t="shared" si="14"/>
        <v>0</v>
      </c>
      <c r="O105" s="49">
        <f t="shared" si="15"/>
        <v>0</v>
      </c>
    </row>
    <row r="106" spans="1:15" ht="18" x14ac:dyDescent="0.25">
      <c r="A106" s="25" t="s">
        <v>198</v>
      </c>
      <c r="B106" s="25" t="s">
        <v>536</v>
      </c>
      <c r="C106" s="22">
        <f>ROUND(VLOOKUP(A106,'1.Сводная смета на СМР'!$B$21:$Q$264,6,0),0)</f>
        <v>1037385</v>
      </c>
      <c r="D106" s="26">
        <f t="shared" si="10"/>
        <v>1244862</v>
      </c>
      <c r="E106" s="24">
        <f t="shared" si="17"/>
        <v>1037385</v>
      </c>
      <c r="F106" s="24" t="str">
        <f t="shared" si="11"/>
        <v>истина</v>
      </c>
      <c r="H106" s="49">
        <f t="shared" si="12"/>
        <v>84.282000243734004</v>
      </c>
      <c r="J106" s="26">
        <v>1203200</v>
      </c>
      <c r="K106" s="53">
        <f t="shared" si="13"/>
        <v>81.372071633392849</v>
      </c>
      <c r="M106" s="41">
        <f t="shared" si="14"/>
        <v>41662</v>
      </c>
      <c r="O106" s="49">
        <f t="shared" si="15"/>
        <v>2.9099286103411544</v>
      </c>
    </row>
    <row r="107" spans="1:15" ht="18" x14ac:dyDescent="0.25">
      <c r="A107" s="25" t="s">
        <v>199</v>
      </c>
      <c r="B107" s="25" t="s">
        <v>537</v>
      </c>
      <c r="C107" s="22">
        <f>ROUND(VLOOKUP(A107,'1.Сводная смета на СМР'!$B$21:$Q$264,6,0),0)</f>
        <v>1206387</v>
      </c>
      <c r="D107" s="26">
        <f t="shared" si="10"/>
        <v>1447664</v>
      </c>
      <c r="E107" s="24">
        <f t="shared" si="17"/>
        <v>1206387</v>
      </c>
      <c r="F107" s="24" t="str">
        <f t="shared" si="11"/>
        <v>истина</v>
      </c>
      <c r="H107" s="49">
        <f t="shared" si="12"/>
        <v>98.01248459736496</v>
      </c>
      <c r="J107" s="26">
        <v>1386527</v>
      </c>
      <c r="K107" s="53">
        <f t="shared" si="13"/>
        <v>93.770424173564905</v>
      </c>
      <c r="M107" s="41">
        <f t="shared" si="14"/>
        <v>61137</v>
      </c>
      <c r="O107" s="49">
        <f t="shared" si="15"/>
        <v>4.242060423800055</v>
      </c>
    </row>
    <row r="108" spans="1:15" ht="18" x14ac:dyDescent="0.25">
      <c r="A108" s="21" t="s">
        <v>200</v>
      </c>
      <c r="B108" s="21" t="s">
        <v>538</v>
      </c>
      <c r="C108" s="22">
        <f>ROUND(VLOOKUP(A108,'1.Сводная смета на СМР'!$B$21:$Q$264,6,0),0)</f>
        <v>13651930</v>
      </c>
      <c r="D108" s="23">
        <f t="shared" si="10"/>
        <v>16382316</v>
      </c>
      <c r="E108" s="24">
        <f>SUM(E109:E110)</f>
        <v>13651930</v>
      </c>
      <c r="F108" s="24" t="str">
        <f t="shared" si="11"/>
        <v>истина</v>
      </c>
      <c r="H108" s="49">
        <f t="shared" si="12"/>
        <v>1109.1465247593126</v>
      </c>
      <c r="J108" s="23">
        <v>16663004</v>
      </c>
      <c r="K108" s="53">
        <f t="shared" si="13"/>
        <v>1126.9141914191418</v>
      </c>
      <c r="M108" s="41">
        <f t="shared" si="14"/>
        <v>-280688</v>
      </c>
      <c r="O108" s="49">
        <f t="shared" si="15"/>
        <v>-17.767666659829274</v>
      </c>
    </row>
    <row r="109" spans="1:15" ht="18" x14ac:dyDescent="0.25">
      <c r="A109" s="25" t="s">
        <v>201</v>
      </c>
      <c r="B109" s="25" t="s">
        <v>539</v>
      </c>
      <c r="C109" s="22">
        <f>ROUND(VLOOKUP(A109,'1.Сводная смета на СМР'!$B$21:$Q$264,6,0),0)</f>
        <v>12660047</v>
      </c>
      <c r="D109" s="26">
        <f t="shared" si="10"/>
        <v>15192056</v>
      </c>
      <c r="E109" s="24">
        <f>C109</f>
        <v>12660047</v>
      </c>
      <c r="F109" s="24" t="str">
        <f t="shared" si="11"/>
        <v>истина</v>
      </c>
      <c r="H109" s="49">
        <f t="shared" si="12"/>
        <v>1028.5612923318574</v>
      </c>
      <c r="J109" s="26">
        <v>15601984</v>
      </c>
      <c r="K109" s="53">
        <f t="shared" si="13"/>
        <v>1055.1577124925607</v>
      </c>
      <c r="M109" s="41">
        <f t="shared" si="14"/>
        <v>-409928</v>
      </c>
      <c r="O109" s="49">
        <f t="shared" si="15"/>
        <v>-26.596420160703246</v>
      </c>
    </row>
    <row r="110" spans="1:15" ht="18" x14ac:dyDescent="0.25">
      <c r="A110" s="25" t="s">
        <v>202</v>
      </c>
      <c r="B110" s="25" t="s">
        <v>540</v>
      </c>
      <c r="C110" s="22">
        <f>ROUND(VLOOKUP(A110,'1.Сводная смета на СМР'!$B$21:$Q$264,6,0),0)</f>
        <v>991883</v>
      </c>
      <c r="D110" s="26">
        <f t="shared" si="10"/>
        <v>1190260</v>
      </c>
      <c r="E110" s="24">
        <f>C110</f>
        <v>991883</v>
      </c>
      <c r="F110" s="24" t="str">
        <f t="shared" si="11"/>
        <v>истина</v>
      </c>
      <c r="H110" s="49">
        <f t="shared" si="12"/>
        <v>80.585232427455281</v>
      </c>
      <c r="J110" s="26">
        <v>1061021</v>
      </c>
      <c r="K110" s="53">
        <f t="shared" si="13"/>
        <v>71.756546556294978</v>
      </c>
      <c r="M110" s="41">
        <f t="shared" si="14"/>
        <v>129239</v>
      </c>
      <c r="O110" s="49">
        <f t="shared" si="15"/>
        <v>8.8286858711603031</v>
      </c>
    </row>
    <row r="111" spans="1:15" ht="18" x14ac:dyDescent="0.25">
      <c r="A111" s="21" t="s">
        <v>203</v>
      </c>
      <c r="B111" s="21" t="s">
        <v>541</v>
      </c>
      <c r="C111" s="22">
        <f>ROUND(VLOOKUP(A111,'1.Сводная смета на СМР'!$B$21:$Q$264,6,0),0)</f>
        <v>44767513</v>
      </c>
      <c r="D111" s="23">
        <f t="shared" si="10"/>
        <v>53721016</v>
      </c>
      <c r="E111" s="24">
        <f>SUM(E112:E114)</f>
        <v>44767513</v>
      </c>
      <c r="F111" s="24" t="str">
        <f t="shared" si="11"/>
        <v>истина</v>
      </c>
      <c r="H111" s="49">
        <f t="shared" si="12"/>
        <v>3637.1217722170313</v>
      </c>
      <c r="J111" s="23">
        <v>51285787</v>
      </c>
      <c r="K111" s="53">
        <f t="shared" si="13"/>
        <v>3468.4430963588161</v>
      </c>
      <c r="M111" s="41">
        <f t="shared" si="14"/>
        <v>2435229</v>
      </c>
      <c r="O111" s="49">
        <f t="shared" si="15"/>
        <v>168.67867585821523</v>
      </c>
    </row>
    <row r="112" spans="1:15" ht="18" x14ac:dyDescent="0.25">
      <c r="A112" s="25" t="s">
        <v>204</v>
      </c>
      <c r="B112" s="25" t="s">
        <v>542</v>
      </c>
      <c r="C112" s="22">
        <f>ROUND(VLOOKUP(A112,'1.Сводная смета на СМР'!$B$21:$Q$264,6,0),0)</f>
        <v>43507985</v>
      </c>
      <c r="D112" s="26">
        <f t="shared" si="10"/>
        <v>52209582</v>
      </c>
      <c r="E112" s="24">
        <f>C112</f>
        <v>43507985</v>
      </c>
      <c r="F112" s="24" t="str">
        <f t="shared" si="11"/>
        <v>истина</v>
      </c>
      <c r="H112" s="49">
        <f t="shared" si="12"/>
        <v>3534.7918105374333</v>
      </c>
      <c r="J112" s="26">
        <v>50143202</v>
      </c>
      <c r="K112" s="53">
        <f t="shared" si="13"/>
        <v>3391.1703998268681</v>
      </c>
      <c r="M112" s="41">
        <f t="shared" si="14"/>
        <v>2066380</v>
      </c>
      <c r="O112" s="49">
        <f t="shared" si="15"/>
        <v>143.62141071056521</v>
      </c>
    </row>
    <row r="113" spans="1:15" ht="18" x14ac:dyDescent="0.25">
      <c r="A113" s="25" t="s">
        <v>205</v>
      </c>
      <c r="B113" s="25" t="s">
        <v>543</v>
      </c>
      <c r="C113" s="22">
        <f>ROUND(VLOOKUP(A113,'1.Сводная смета на СМР'!$B$21:$Q$264,6,0),0)</f>
        <v>646197</v>
      </c>
      <c r="D113" s="26">
        <f t="shared" si="10"/>
        <v>775436</v>
      </c>
      <c r="E113" s="24">
        <f>C113</f>
        <v>646197</v>
      </c>
      <c r="F113" s="24" t="str">
        <f t="shared" si="11"/>
        <v>истина</v>
      </c>
      <c r="H113" s="49">
        <f t="shared" si="12"/>
        <v>52.500033851945133</v>
      </c>
      <c r="J113" s="26">
        <v>437660</v>
      </c>
      <c r="K113" s="53">
        <f t="shared" si="13"/>
        <v>29.598820537791486</v>
      </c>
      <c r="M113" s="41">
        <f t="shared" si="14"/>
        <v>337776</v>
      </c>
      <c r="O113" s="49">
        <f t="shared" si="15"/>
        <v>22.901213314153647</v>
      </c>
    </row>
    <row r="114" spans="1:15" ht="36" x14ac:dyDescent="0.25">
      <c r="A114" s="25" t="s">
        <v>206</v>
      </c>
      <c r="B114" s="25" t="s">
        <v>544</v>
      </c>
      <c r="C114" s="22">
        <f>ROUND(VLOOKUP(A114,'1.Сводная смета на СМР'!$B$21:$Q$264,6,0),0)</f>
        <v>613331</v>
      </c>
      <c r="D114" s="26">
        <f t="shared" si="10"/>
        <v>735997</v>
      </c>
      <c r="E114" s="24">
        <f>C114</f>
        <v>613331</v>
      </c>
      <c r="F114" s="24" t="str">
        <f t="shared" si="11"/>
        <v>истина</v>
      </c>
      <c r="H114" s="49">
        <f t="shared" si="12"/>
        <v>49.829860123762707</v>
      </c>
      <c r="J114" s="26">
        <v>704926</v>
      </c>
      <c r="K114" s="53">
        <f t="shared" si="13"/>
        <v>47.673943623870585</v>
      </c>
      <c r="M114" s="41">
        <f t="shared" si="14"/>
        <v>31071</v>
      </c>
      <c r="O114" s="49">
        <f t="shared" si="15"/>
        <v>2.1559164998921219</v>
      </c>
    </row>
    <row r="115" spans="1:15" ht="18" x14ac:dyDescent="0.25">
      <c r="A115" s="21" t="s">
        <v>207</v>
      </c>
      <c r="B115" s="21" t="s">
        <v>545</v>
      </c>
      <c r="C115" s="22">
        <f>ROUND(VLOOKUP(A115,'1.Сводная смета на СМР'!$B$21:$Q$264,6,0),0)</f>
        <v>7030292</v>
      </c>
      <c r="D115" s="23">
        <f t="shared" si="10"/>
        <v>8436350</v>
      </c>
      <c r="E115" s="24">
        <f>SUM(E116:E119)</f>
        <v>7030292</v>
      </c>
      <c r="F115" s="24" t="str">
        <f t="shared" si="11"/>
        <v>истина</v>
      </c>
      <c r="H115" s="49">
        <f t="shared" si="12"/>
        <v>571.1737146416433</v>
      </c>
      <c r="J115" s="23">
        <v>6576002</v>
      </c>
      <c r="K115" s="53">
        <f t="shared" si="13"/>
        <v>444.73313314938054</v>
      </c>
      <c r="M115" s="41">
        <f t="shared" si="14"/>
        <v>1860348</v>
      </c>
      <c r="O115" s="49">
        <f t="shared" si="15"/>
        <v>126.44058149226277</v>
      </c>
    </row>
    <row r="116" spans="1:15" ht="18" x14ac:dyDescent="0.25">
      <c r="A116" s="25" t="s">
        <v>208</v>
      </c>
      <c r="B116" s="25" t="s">
        <v>546</v>
      </c>
      <c r="C116" s="22">
        <f>ROUND(VLOOKUP(A116,'1.Сводная смета на СМР'!$B$21:$Q$264,6,0),0)</f>
        <v>3275986</v>
      </c>
      <c r="D116" s="26">
        <f t="shared" si="10"/>
        <v>3931183</v>
      </c>
      <c r="E116" s="24">
        <f>C116</f>
        <v>3275986</v>
      </c>
      <c r="F116" s="24" t="str">
        <f t="shared" si="11"/>
        <v>истина</v>
      </c>
      <c r="H116" s="49">
        <f t="shared" si="12"/>
        <v>266.15638244573535</v>
      </c>
      <c r="J116" s="26">
        <v>2244306</v>
      </c>
      <c r="K116" s="53">
        <f t="shared" si="13"/>
        <v>151.78177243953903</v>
      </c>
      <c r="M116" s="41">
        <f t="shared" si="14"/>
        <v>1686877</v>
      </c>
      <c r="N116" s="11" t="s">
        <v>643</v>
      </c>
      <c r="O116" s="54">
        <f t="shared" si="15"/>
        <v>114.37461000619632</v>
      </c>
    </row>
    <row r="117" spans="1:15" ht="18" x14ac:dyDescent="0.25">
      <c r="A117" s="25" t="s">
        <v>209</v>
      </c>
      <c r="B117" s="27" t="s">
        <v>547</v>
      </c>
      <c r="C117" s="22">
        <f>ROUND(VLOOKUP(A117,'1.Сводная смета на СМР'!$B$21:$Q$264,6,0),0)</f>
        <v>2097166</v>
      </c>
      <c r="D117" s="26">
        <f t="shared" si="10"/>
        <v>2516599</v>
      </c>
      <c r="E117" s="24">
        <f>C117</f>
        <v>2097166</v>
      </c>
      <c r="F117" s="24" t="str">
        <f t="shared" si="11"/>
        <v>истина</v>
      </c>
      <c r="H117" s="49">
        <f t="shared" si="12"/>
        <v>170.38354253835425</v>
      </c>
      <c r="J117" s="26">
        <v>3442909</v>
      </c>
      <c r="K117" s="53">
        <f t="shared" si="13"/>
        <v>232.84295027863442</v>
      </c>
      <c r="M117" s="41">
        <f t="shared" si="14"/>
        <v>-926310</v>
      </c>
      <c r="O117" s="49">
        <f t="shared" si="15"/>
        <v>-62.45940774028017</v>
      </c>
    </row>
    <row r="118" spans="1:15" ht="18" x14ac:dyDescent="0.25">
      <c r="A118" s="25" t="s">
        <v>285</v>
      </c>
      <c r="B118" s="25" t="s">
        <v>548</v>
      </c>
      <c r="C118" s="22">
        <f>ROUND(VLOOKUP(A118,'1.Сводная смета на СМР'!$B$21:$Q$264,6,0),0)</f>
        <v>1657140</v>
      </c>
      <c r="D118" s="26">
        <f t="shared" si="10"/>
        <v>1988568</v>
      </c>
      <c r="E118" s="24">
        <f>C118</f>
        <v>1657140</v>
      </c>
      <c r="F118" s="24" t="str">
        <f t="shared" si="11"/>
        <v>истина</v>
      </c>
      <c r="H118" s="49">
        <f t="shared" si="12"/>
        <v>134.63378965755371</v>
      </c>
      <c r="J118" s="26">
        <v>888786</v>
      </c>
      <c r="K118" s="53">
        <f t="shared" si="13"/>
        <v>60.108342801493265</v>
      </c>
      <c r="M118" s="41">
        <f t="shared" si="14"/>
        <v>1099782</v>
      </c>
      <c r="N118" s="11" t="s">
        <v>643</v>
      </c>
      <c r="O118" s="54">
        <f t="shared" si="15"/>
        <v>74.525446856060441</v>
      </c>
    </row>
    <row r="119" spans="1:15" ht="18" x14ac:dyDescent="0.25">
      <c r="A119" s="30" t="s">
        <v>286</v>
      </c>
      <c r="B119" s="25" t="s">
        <v>549</v>
      </c>
      <c r="C119" s="22">
        <f>ROUND(VLOOKUP(A119,'1.Сводная смета на СМР'!$B$21:$Q$264,6,0),0)</f>
        <v>0</v>
      </c>
      <c r="D119" s="26">
        <f t="shared" si="10"/>
        <v>0</v>
      </c>
      <c r="E119" s="24">
        <f>C119</f>
        <v>0</v>
      </c>
      <c r="F119" s="24" t="str">
        <f t="shared" si="11"/>
        <v>истина</v>
      </c>
      <c r="H119" s="49">
        <f t="shared" si="12"/>
        <v>0</v>
      </c>
      <c r="J119" s="26">
        <v>0</v>
      </c>
      <c r="K119" s="53">
        <f t="shared" si="13"/>
        <v>0</v>
      </c>
      <c r="M119" s="41">
        <f t="shared" si="14"/>
        <v>0</v>
      </c>
      <c r="O119" s="49">
        <f t="shared" si="15"/>
        <v>0</v>
      </c>
    </row>
    <row r="120" spans="1:15" ht="18" x14ac:dyDescent="0.25">
      <c r="A120" s="21" t="s">
        <v>210</v>
      </c>
      <c r="B120" s="21" t="s">
        <v>550</v>
      </c>
      <c r="C120" s="22">
        <f>ROUND(VLOOKUP(A120,'1.Сводная смета на СМР'!$B$21:$Q$264,6,0),0)</f>
        <v>9067950</v>
      </c>
      <c r="D120" s="23">
        <f t="shared" si="10"/>
        <v>10881540</v>
      </c>
      <c r="E120" s="24">
        <f>SUM(E121)</f>
        <v>9067950</v>
      </c>
      <c r="F120" s="24" t="str">
        <f t="shared" si="11"/>
        <v>истина</v>
      </c>
      <c r="H120" s="49">
        <f t="shared" si="12"/>
        <v>736.72259008002595</v>
      </c>
      <c r="J120" s="23">
        <v>13391750</v>
      </c>
      <c r="K120" s="53">
        <f t="shared" si="13"/>
        <v>905.68021966131039</v>
      </c>
      <c r="M120" s="41">
        <f t="shared" si="14"/>
        <v>-2510210</v>
      </c>
      <c r="O120" s="49">
        <f t="shared" si="15"/>
        <v>-168.95762958128444</v>
      </c>
    </row>
    <row r="121" spans="1:15" ht="18" x14ac:dyDescent="0.25">
      <c r="A121" s="25" t="s">
        <v>211</v>
      </c>
      <c r="B121" s="25" t="s">
        <v>551</v>
      </c>
      <c r="C121" s="22">
        <f>ROUND(VLOOKUP(A121,'1.Сводная смета на СМР'!$B$21:$Q$264,6,0),0)</f>
        <v>9067950</v>
      </c>
      <c r="D121" s="26">
        <f t="shared" si="10"/>
        <v>10881540</v>
      </c>
      <c r="E121" s="24">
        <f>C121</f>
        <v>9067950</v>
      </c>
      <c r="F121" s="24" t="str">
        <f t="shared" si="11"/>
        <v>истина</v>
      </c>
      <c r="H121" s="49">
        <f t="shared" si="12"/>
        <v>736.72259008002595</v>
      </c>
      <c r="J121" s="26">
        <v>13391750</v>
      </c>
      <c r="K121" s="53">
        <f t="shared" si="13"/>
        <v>905.68021966131039</v>
      </c>
      <c r="M121" s="41">
        <f t="shared" si="14"/>
        <v>-2510210</v>
      </c>
      <c r="O121" s="49">
        <f t="shared" si="15"/>
        <v>-168.95762958128444</v>
      </c>
    </row>
    <row r="122" spans="1:15" ht="18" x14ac:dyDescent="0.25">
      <c r="A122" s="21" t="s">
        <v>212</v>
      </c>
      <c r="B122" s="21" t="s">
        <v>552</v>
      </c>
      <c r="C122" s="22">
        <f>ROUND(VLOOKUP(A122,'1.Сводная смета на СМР'!$B$21:$Q$264,6,0),0)</f>
        <v>0</v>
      </c>
      <c r="D122" s="23">
        <f t="shared" si="10"/>
        <v>0</v>
      </c>
      <c r="E122" s="24">
        <f>SUM(E123:E134)</f>
        <v>0</v>
      </c>
      <c r="F122" s="24" t="str">
        <f t="shared" si="11"/>
        <v>истина</v>
      </c>
      <c r="H122" s="49">
        <f t="shared" si="12"/>
        <v>0</v>
      </c>
      <c r="J122" s="23">
        <v>0</v>
      </c>
      <c r="K122" s="53">
        <f t="shared" si="13"/>
        <v>0</v>
      </c>
      <c r="M122" s="41">
        <f t="shared" si="14"/>
        <v>0</v>
      </c>
      <c r="O122" s="49">
        <f t="shared" si="15"/>
        <v>0</v>
      </c>
    </row>
    <row r="123" spans="1:15" ht="18" x14ac:dyDescent="0.25">
      <c r="A123" s="25" t="s">
        <v>213</v>
      </c>
      <c r="B123" s="25" t="s">
        <v>553</v>
      </c>
      <c r="C123" s="22">
        <f>ROUND(VLOOKUP(A123,'1.Сводная смета на СМР'!$B$21:$Q$264,6,0),0)</f>
        <v>0</v>
      </c>
      <c r="D123" s="26">
        <f t="shared" si="10"/>
        <v>0</v>
      </c>
      <c r="E123" s="24">
        <f t="shared" ref="E123:E134" si="18">C123</f>
        <v>0</v>
      </c>
      <c r="F123" s="24" t="str">
        <f t="shared" si="11"/>
        <v>истина</v>
      </c>
      <c r="H123" s="49">
        <f t="shared" si="12"/>
        <v>0</v>
      </c>
      <c r="J123" s="26">
        <v>0</v>
      </c>
      <c r="K123" s="53">
        <f t="shared" si="13"/>
        <v>0</v>
      </c>
      <c r="M123" s="41">
        <f t="shared" si="14"/>
        <v>0</v>
      </c>
      <c r="O123" s="49">
        <f t="shared" si="15"/>
        <v>0</v>
      </c>
    </row>
    <row r="124" spans="1:15" ht="18" x14ac:dyDescent="0.25">
      <c r="A124" s="25" t="s">
        <v>214</v>
      </c>
      <c r="B124" s="25" t="s">
        <v>554</v>
      </c>
      <c r="C124" s="22">
        <f>ROUND(VLOOKUP(A124,'1.Сводная смета на СМР'!$B$21:$Q$264,6,0),0)</f>
        <v>0</v>
      </c>
      <c r="D124" s="26">
        <f t="shared" si="10"/>
        <v>0</v>
      </c>
      <c r="E124" s="24">
        <f t="shared" si="18"/>
        <v>0</v>
      </c>
      <c r="F124" s="24" t="str">
        <f t="shared" si="11"/>
        <v>истина</v>
      </c>
      <c r="H124" s="49">
        <f t="shared" si="12"/>
        <v>0</v>
      </c>
      <c r="J124" s="26">
        <v>0</v>
      </c>
      <c r="K124" s="53">
        <f t="shared" si="13"/>
        <v>0</v>
      </c>
      <c r="M124" s="41">
        <f t="shared" si="14"/>
        <v>0</v>
      </c>
      <c r="O124" s="49">
        <f t="shared" si="15"/>
        <v>0</v>
      </c>
    </row>
    <row r="125" spans="1:15" ht="18" x14ac:dyDescent="0.25">
      <c r="A125" s="25" t="s">
        <v>215</v>
      </c>
      <c r="B125" s="25" t="s">
        <v>555</v>
      </c>
      <c r="C125" s="22">
        <f>ROUND(VLOOKUP(A125,'1.Сводная смета на СМР'!$B$21:$Q$264,6,0),0)</f>
        <v>0</v>
      </c>
      <c r="D125" s="26">
        <f t="shared" si="10"/>
        <v>0</v>
      </c>
      <c r="E125" s="24">
        <f t="shared" si="18"/>
        <v>0</v>
      </c>
      <c r="F125" s="24" t="str">
        <f t="shared" si="11"/>
        <v>истина</v>
      </c>
      <c r="H125" s="49">
        <f t="shared" si="12"/>
        <v>0</v>
      </c>
      <c r="J125" s="26">
        <v>0</v>
      </c>
      <c r="K125" s="53">
        <f t="shared" si="13"/>
        <v>0</v>
      </c>
      <c r="M125" s="41">
        <f t="shared" si="14"/>
        <v>0</v>
      </c>
      <c r="O125" s="49">
        <f t="shared" si="15"/>
        <v>0</v>
      </c>
    </row>
    <row r="126" spans="1:15" ht="18" x14ac:dyDescent="0.25">
      <c r="A126" s="25" t="s">
        <v>216</v>
      </c>
      <c r="B126" s="25" t="s">
        <v>556</v>
      </c>
      <c r="C126" s="22">
        <f>ROUND(VLOOKUP(A126,'1.Сводная смета на СМР'!$B$21:$Q$264,6,0),0)</f>
        <v>0</v>
      </c>
      <c r="D126" s="26">
        <f t="shared" si="10"/>
        <v>0</v>
      </c>
      <c r="E126" s="24">
        <f t="shared" si="18"/>
        <v>0</v>
      </c>
      <c r="F126" s="24" t="str">
        <f t="shared" si="11"/>
        <v>истина</v>
      </c>
      <c r="H126" s="49">
        <f t="shared" si="12"/>
        <v>0</v>
      </c>
      <c r="J126" s="26">
        <v>0</v>
      </c>
      <c r="K126" s="53">
        <f t="shared" si="13"/>
        <v>0</v>
      </c>
      <c r="M126" s="41">
        <f t="shared" si="14"/>
        <v>0</v>
      </c>
      <c r="O126" s="49">
        <f t="shared" si="15"/>
        <v>0</v>
      </c>
    </row>
    <row r="127" spans="1:15" ht="18" x14ac:dyDescent="0.25">
      <c r="A127" s="25" t="s">
        <v>217</v>
      </c>
      <c r="B127" s="25" t="s">
        <v>557</v>
      </c>
      <c r="C127" s="22">
        <f>ROUND(VLOOKUP(A127,'1.Сводная смета на СМР'!$B$21:$Q$264,6,0),0)</f>
        <v>0</v>
      </c>
      <c r="D127" s="26">
        <f t="shared" si="10"/>
        <v>0</v>
      </c>
      <c r="E127" s="24">
        <f t="shared" si="18"/>
        <v>0</v>
      </c>
      <c r="F127" s="24" t="str">
        <f t="shared" si="11"/>
        <v>истина</v>
      </c>
      <c r="H127" s="49">
        <f t="shared" si="12"/>
        <v>0</v>
      </c>
      <c r="J127" s="26">
        <v>0</v>
      </c>
      <c r="K127" s="53">
        <f t="shared" si="13"/>
        <v>0</v>
      </c>
      <c r="M127" s="41">
        <f t="shared" si="14"/>
        <v>0</v>
      </c>
      <c r="O127" s="49">
        <f t="shared" si="15"/>
        <v>0</v>
      </c>
    </row>
    <row r="128" spans="1:15" ht="18" x14ac:dyDescent="0.25">
      <c r="A128" s="25" t="s">
        <v>218</v>
      </c>
      <c r="B128" s="25" t="s">
        <v>558</v>
      </c>
      <c r="C128" s="22">
        <f>ROUND(VLOOKUP(A128,'1.Сводная смета на СМР'!$B$21:$Q$264,6,0),0)</f>
        <v>0</v>
      </c>
      <c r="D128" s="26">
        <f t="shared" si="10"/>
        <v>0</v>
      </c>
      <c r="E128" s="24">
        <f t="shared" si="18"/>
        <v>0</v>
      </c>
      <c r="F128" s="24" t="str">
        <f t="shared" si="11"/>
        <v>истина</v>
      </c>
      <c r="H128" s="49">
        <f t="shared" si="12"/>
        <v>0</v>
      </c>
      <c r="J128" s="26">
        <v>0</v>
      </c>
      <c r="K128" s="53">
        <f t="shared" si="13"/>
        <v>0</v>
      </c>
      <c r="M128" s="41">
        <f t="shared" si="14"/>
        <v>0</v>
      </c>
      <c r="O128" s="49">
        <f t="shared" si="15"/>
        <v>0</v>
      </c>
    </row>
    <row r="129" spans="1:15" ht="18" x14ac:dyDescent="0.25">
      <c r="A129" s="25" t="s">
        <v>280</v>
      </c>
      <c r="B129" s="25" t="s">
        <v>559</v>
      </c>
      <c r="C129" s="22">
        <f>ROUND(VLOOKUP(A129,'1.Сводная смета на СМР'!$B$21:$Q$264,6,0),0)</f>
        <v>0</v>
      </c>
      <c r="D129" s="26">
        <f t="shared" si="10"/>
        <v>0</v>
      </c>
      <c r="E129" s="24">
        <f t="shared" si="18"/>
        <v>0</v>
      </c>
      <c r="F129" s="24" t="str">
        <f t="shared" si="11"/>
        <v>истина</v>
      </c>
      <c r="H129" s="49">
        <f t="shared" si="12"/>
        <v>0</v>
      </c>
      <c r="J129" s="26">
        <v>0</v>
      </c>
      <c r="K129" s="53">
        <f t="shared" si="13"/>
        <v>0</v>
      </c>
      <c r="M129" s="41">
        <f t="shared" si="14"/>
        <v>0</v>
      </c>
      <c r="O129" s="49">
        <f t="shared" si="15"/>
        <v>0</v>
      </c>
    </row>
    <row r="130" spans="1:15" ht="18" x14ac:dyDescent="0.25">
      <c r="A130" s="25" t="s">
        <v>281</v>
      </c>
      <c r="B130" s="25" t="s">
        <v>560</v>
      </c>
      <c r="C130" s="22">
        <f>ROUND(VLOOKUP(A130,'1.Сводная смета на СМР'!$B$21:$Q$264,6,0),0)</f>
        <v>0</v>
      </c>
      <c r="D130" s="26">
        <f t="shared" si="10"/>
        <v>0</v>
      </c>
      <c r="E130" s="24">
        <f t="shared" si="18"/>
        <v>0</v>
      </c>
      <c r="F130" s="24" t="str">
        <f t="shared" si="11"/>
        <v>истина</v>
      </c>
      <c r="H130" s="49">
        <f t="shared" si="12"/>
        <v>0</v>
      </c>
      <c r="J130" s="26">
        <v>0</v>
      </c>
      <c r="K130" s="53">
        <f t="shared" si="13"/>
        <v>0</v>
      </c>
      <c r="M130" s="41">
        <f t="shared" si="14"/>
        <v>0</v>
      </c>
      <c r="O130" s="49">
        <f t="shared" si="15"/>
        <v>0</v>
      </c>
    </row>
    <row r="131" spans="1:15" ht="18" x14ac:dyDescent="0.25">
      <c r="A131" s="25" t="s">
        <v>282</v>
      </c>
      <c r="B131" s="25" t="s">
        <v>561</v>
      </c>
      <c r="C131" s="22">
        <f>ROUND(VLOOKUP(A131,'1.Сводная смета на СМР'!$B$21:$Q$264,6,0),0)</f>
        <v>0</v>
      </c>
      <c r="D131" s="26">
        <f t="shared" si="10"/>
        <v>0</v>
      </c>
      <c r="E131" s="24">
        <f t="shared" si="18"/>
        <v>0</v>
      </c>
      <c r="F131" s="24" t="str">
        <f t="shared" si="11"/>
        <v>истина</v>
      </c>
      <c r="H131" s="49">
        <f t="shared" si="12"/>
        <v>0</v>
      </c>
      <c r="J131" s="26">
        <v>0</v>
      </c>
      <c r="K131" s="53">
        <f t="shared" si="13"/>
        <v>0</v>
      </c>
      <c r="M131" s="41">
        <f t="shared" si="14"/>
        <v>0</v>
      </c>
      <c r="O131" s="49">
        <f t="shared" si="15"/>
        <v>0</v>
      </c>
    </row>
    <row r="132" spans="1:15" ht="18" x14ac:dyDescent="0.25">
      <c r="A132" s="25" t="s">
        <v>283</v>
      </c>
      <c r="B132" s="25" t="s">
        <v>562</v>
      </c>
      <c r="C132" s="22">
        <f>ROUND(VLOOKUP(A132,'1.Сводная смета на СМР'!$B$21:$Q$264,6,0),0)</f>
        <v>0</v>
      </c>
      <c r="D132" s="26">
        <f t="shared" si="10"/>
        <v>0</v>
      </c>
      <c r="E132" s="24">
        <f t="shared" si="18"/>
        <v>0</v>
      </c>
      <c r="F132" s="24" t="str">
        <f t="shared" si="11"/>
        <v>истина</v>
      </c>
      <c r="H132" s="49">
        <f t="shared" si="12"/>
        <v>0</v>
      </c>
      <c r="J132" s="26">
        <v>0</v>
      </c>
      <c r="K132" s="53">
        <f t="shared" si="13"/>
        <v>0</v>
      </c>
      <c r="M132" s="41">
        <f t="shared" si="14"/>
        <v>0</v>
      </c>
      <c r="O132" s="49">
        <f t="shared" si="15"/>
        <v>0</v>
      </c>
    </row>
    <row r="133" spans="1:15" ht="18" x14ac:dyDescent="0.25">
      <c r="A133" s="25" t="s">
        <v>284</v>
      </c>
      <c r="B133" s="25" t="s">
        <v>563</v>
      </c>
      <c r="C133" s="22">
        <f>ROUND(VLOOKUP(A133,'1.Сводная смета на СМР'!$B$21:$Q$264,6,0),0)</f>
        <v>0</v>
      </c>
      <c r="D133" s="26">
        <f t="shared" si="10"/>
        <v>0</v>
      </c>
      <c r="E133" s="24">
        <f t="shared" si="18"/>
        <v>0</v>
      </c>
      <c r="F133" s="24" t="str">
        <f t="shared" si="11"/>
        <v>истина</v>
      </c>
      <c r="H133" s="49">
        <f t="shared" si="12"/>
        <v>0</v>
      </c>
      <c r="J133" s="26">
        <v>0</v>
      </c>
      <c r="K133" s="53">
        <f t="shared" si="13"/>
        <v>0</v>
      </c>
      <c r="M133" s="41">
        <f t="shared" si="14"/>
        <v>0</v>
      </c>
      <c r="O133" s="49">
        <f t="shared" si="15"/>
        <v>0</v>
      </c>
    </row>
    <row r="134" spans="1:15" ht="36" x14ac:dyDescent="0.25">
      <c r="A134" s="25" t="s">
        <v>291</v>
      </c>
      <c r="B134" s="25" t="s">
        <v>564</v>
      </c>
      <c r="C134" s="22">
        <f>ROUND(VLOOKUP(A134,'1.Сводная смета на СМР'!$B$21:$Q$264,6,0),0)</f>
        <v>0</v>
      </c>
      <c r="D134" s="26">
        <f t="shared" si="10"/>
        <v>0</v>
      </c>
      <c r="E134" s="24">
        <f t="shared" si="18"/>
        <v>0</v>
      </c>
      <c r="F134" s="24" t="str">
        <f t="shared" si="11"/>
        <v>истина</v>
      </c>
      <c r="H134" s="49">
        <f t="shared" si="12"/>
        <v>0</v>
      </c>
      <c r="J134" s="26">
        <v>0</v>
      </c>
      <c r="K134" s="53">
        <f t="shared" si="13"/>
        <v>0</v>
      </c>
      <c r="M134" s="41">
        <f t="shared" si="14"/>
        <v>0</v>
      </c>
      <c r="O134" s="49">
        <f t="shared" si="15"/>
        <v>0</v>
      </c>
    </row>
    <row r="135" spans="1:15" ht="18" x14ac:dyDescent="0.25">
      <c r="A135" s="21" t="s">
        <v>328</v>
      </c>
      <c r="B135" s="21" t="s">
        <v>333</v>
      </c>
      <c r="C135" s="22">
        <f>ROUND(VLOOKUP(A135,'1.Сводная смета на СМР'!$B$21:$Q$264,6,0),0)</f>
        <v>0</v>
      </c>
      <c r="D135" s="23">
        <f t="shared" ref="D135:D168" si="19">ROUND(C135*1.2,0)</f>
        <v>0</v>
      </c>
      <c r="E135" s="24">
        <f>SUM(E136:E137)</f>
        <v>0</v>
      </c>
      <c r="F135" s="24" t="str">
        <f t="shared" ref="F135:F169" si="20">IF(C135=E135, "истина","ложь")</f>
        <v>истина</v>
      </c>
      <c r="H135" s="49">
        <f t="shared" ref="H135:H169" si="21">D135/$F$2</f>
        <v>0</v>
      </c>
      <c r="J135" s="23">
        <v>0</v>
      </c>
      <c r="K135" s="53">
        <f t="shared" ref="K135:K169" si="22">J135/$J$1</f>
        <v>0</v>
      </c>
      <c r="M135" s="41">
        <f t="shared" ref="M135:M169" si="23">D135-J135</f>
        <v>0</v>
      </c>
      <c r="O135" s="49">
        <f t="shared" ref="O135:O169" si="24">H135-K135</f>
        <v>0</v>
      </c>
    </row>
    <row r="136" spans="1:15" ht="18" x14ac:dyDescent="0.25">
      <c r="A136" s="28" t="s">
        <v>329</v>
      </c>
      <c r="B136" s="27" t="s">
        <v>565</v>
      </c>
      <c r="C136" s="22">
        <f>ROUND(VLOOKUP(A136,'1.Сводная смета на СМР'!$B$21:$Q$264,6,0),0)</f>
        <v>0</v>
      </c>
      <c r="D136" s="26">
        <f t="shared" si="19"/>
        <v>0</v>
      </c>
      <c r="E136" s="24">
        <f>C136</f>
        <v>0</v>
      </c>
      <c r="F136" s="24" t="str">
        <f t="shared" si="20"/>
        <v>истина</v>
      </c>
      <c r="H136" s="49">
        <f t="shared" si="21"/>
        <v>0</v>
      </c>
      <c r="J136" s="26">
        <v>0</v>
      </c>
      <c r="K136" s="53">
        <f t="shared" si="22"/>
        <v>0</v>
      </c>
      <c r="M136" s="41">
        <f t="shared" si="23"/>
        <v>0</v>
      </c>
      <c r="O136" s="49">
        <f t="shared" si="24"/>
        <v>0</v>
      </c>
    </row>
    <row r="137" spans="1:15" ht="18" x14ac:dyDescent="0.25">
      <c r="A137" s="28" t="s">
        <v>331</v>
      </c>
      <c r="B137" s="27" t="s">
        <v>566</v>
      </c>
      <c r="C137" s="22">
        <f>ROUND(VLOOKUP(A137,'1.Сводная смета на СМР'!$B$21:$Q$264,6,0),0)</f>
        <v>0</v>
      </c>
      <c r="D137" s="26">
        <f t="shared" si="19"/>
        <v>0</v>
      </c>
      <c r="E137" s="24">
        <f>C137</f>
        <v>0</v>
      </c>
      <c r="F137" s="24" t="str">
        <f t="shared" si="20"/>
        <v>истина</v>
      </c>
      <c r="H137" s="49">
        <f t="shared" si="21"/>
        <v>0</v>
      </c>
      <c r="J137" s="26">
        <v>0</v>
      </c>
      <c r="K137" s="53">
        <f t="shared" si="22"/>
        <v>0</v>
      </c>
      <c r="M137" s="41">
        <f t="shared" si="23"/>
        <v>0</v>
      </c>
      <c r="O137" s="49">
        <f t="shared" si="24"/>
        <v>0</v>
      </c>
    </row>
    <row r="138" spans="1:15" ht="23.25" customHeight="1" x14ac:dyDescent="0.25">
      <c r="A138" s="18" t="s">
        <v>107</v>
      </c>
      <c r="B138" s="18" t="s">
        <v>272</v>
      </c>
      <c r="C138" s="22">
        <f>ROUND(VLOOKUP(A138,'1.Сводная смета на СМР'!$B$21:$Q$264,6,0),0)</f>
        <v>0</v>
      </c>
      <c r="D138" s="29">
        <f>D139+D146+D151+D160</f>
        <v>51593219</v>
      </c>
      <c r="E138" s="24">
        <f>C138</f>
        <v>0</v>
      </c>
      <c r="F138" s="24" t="str">
        <f t="shared" si="20"/>
        <v>истина</v>
      </c>
      <c r="H138" s="49">
        <f t="shared" si="21"/>
        <v>3493.0616376216976</v>
      </c>
      <c r="J138" s="29">
        <v>46795710</v>
      </c>
      <c r="K138" s="53">
        <f t="shared" si="22"/>
        <v>3164.7804739490343</v>
      </c>
      <c r="M138" s="48">
        <f t="shared" si="23"/>
        <v>4797509</v>
      </c>
      <c r="N138" s="3" t="s">
        <v>649</v>
      </c>
      <c r="O138" s="54">
        <f t="shared" si="24"/>
        <v>328.2811636726633</v>
      </c>
    </row>
    <row r="139" spans="1:15" ht="18" x14ac:dyDescent="0.25">
      <c r="A139" s="21" t="s">
        <v>108</v>
      </c>
      <c r="B139" s="21" t="s">
        <v>567</v>
      </c>
      <c r="C139" s="22">
        <f>ROUND(VLOOKUP(A139,'1.Сводная смета на СМР'!$B$21:$Q$264,6,0),0)</f>
        <v>12564975</v>
      </c>
      <c r="D139" s="23">
        <f t="shared" si="19"/>
        <v>15077970</v>
      </c>
      <c r="E139" s="24">
        <f>SUM(E140:E145)</f>
        <v>12564975</v>
      </c>
      <c r="F139" s="24" t="str">
        <f t="shared" si="20"/>
        <v>истина</v>
      </c>
      <c r="H139" s="49">
        <f t="shared" si="21"/>
        <v>1020.8372263070236</v>
      </c>
      <c r="J139" s="23">
        <v>12762984</v>
      </c>
      <c r="K139" s="53">
        <f t="shared" si="22"/>
        <v>863.15695503976633</v>
      </c>
      <c r="M139" s="41">
        <f t="shared" si="23"/>
        <v>2314986</v>
      </c>
      <c r="O139" s="49">
        <f t="shared" si="24"/>
        <v>157.68027126725724</v>
      </c>
    </row>
    <row r="140" spans="1:15" ht="18" x14ac:dyDescent="0.25">
      <c r="A140" s="30" t="s">
        <v>109</v>
      </c>
      <c r="B140" s="25" t="s">
        <v>568</v>
      </c>
      <c r="C140" s="22">
        <f>ROUND(VLOOKUP(A140,'1.Сводная смета на СМР'!$B$21:$Q$264,6,0),0)</f>
        <v>4493817</v>
      </c>
      <c r="D140" s="26">
        <f t="shared" si="19"/>
        <v>5392580</v>
      </c>
      <c r="E140" s="24">
        <f t="shared" ref="E140:E145" si="25">C140</f>
        <v>4493817</v>
      </c>
      <c r="F140" s="24" t="str">
        <f t="shared" si="20"/>
        <v>истина</v>
      </c>
      <c r="H140" s="49">
        <f t="shared" si="21"/>
        <v>365.09864456811687</v>
      </c>
      <c r="J140" s="26">
        <v>2170380</v>
      </c>
      <c r="K140" s="53">
        <f t="shared" si="22"/>
        <v>146.78217821782178</v>
      </c>
      <c r="M140" s="41">
        <f t="shared" si="23"/>
        <v>3222200</v>
      </c>
      <c r="O140" s="49">
        <f t="shared" si="24"/>
        <v>218.31646635029509</v>
      </c>
    </row>
    <row r="141" spans="1:15" ht="18" x14ac:dyDescent="0.25">
      <c r="A141" s="25" t="s">
        <v>110</v>
      </c>
      <c r="B141" s="25" t="s">
        <v>569</v>
      </c>
      <c r="C141" s="22">
        <f>ROUND(VLOOKUP(A141,'1.Сводная смета на СМР'!$B$21:$Q$264,6,0),0)</f>
        <v>1667956</v>
      </c>
      <c r="D141" s="26">
        <f t="shared" si="19"/>
        <v>2001547</v>
      </c>
      <c r="E141" s="24">
        <f t="shared" si="25"/>
        <v>1667956</v>
      </c>
      <c r="F141" s="24" t="str">
        <f t="shared" si="20"/>
        <v>истина</v>
      </c>
      <c r="H141" s="49">
        <f t="shared" si="21"/>
        <v>135.51251844931008</v>
      </c>
      <c r="J141" s="26">
        <v>2449511</v>
      </c>
      <c r="K141" s="53">
        <f t="shared" si="22"/>
        <v>165.65972785803172</v>
      </c>
      <c r="M141" s="41">
        <f t="shared" si="23"/>
        <v>-447964</v>
      </c>
      <c r="O141" s="49">
        <f t="shared" si="24"/>
        <v>-30.147209408721636</v>
      </c>
    </row>
    <row r="142" spans="1:15" ht="18" x14ac:dyDescent="0.25">
      <c r="A142" s="25" t="s">
        <v>111</v>
      </c>
      <c r="B142" s="25" t="s">
        <v>570</v>
      </c>
      <c r="C142" s="22">
        <f>ROUND(VLOOKUP(A142,'1.Сводная смета на СМР'!$B$21:$Q$264,6,0),0)</f>
        <v>3845349</v>
      </c>
      <c r="D142" s="26">
        <f t="shared" si="19"/>
        <v>4614419</v>
      </c>
      <c r="E142" s="24">
        <f t="shared" si="25"/>
        <v>3845349</v>
      </c>
      <c r="F142" s="24" t="str">
        <f t="shared" si="20"/>
        <v>истина</v>
      </c>
      <c r="H142" s="49">
        <f t="shared" si="21"/>
        <v>312.41411761519817</v>
      </c>
      <c r="J142" s="26">
        <v>5529031</v>
      </c>
      <c r="K142" s="53">
        <f t="shared" si="22"/>
        <v>373.9267840718498</v>
      </c>
      <c r="M142" s="41">
        <f t="shared" si="23"/>
        <v>-914612</v>
      </c>
      <c r="O142" s="49">
        <f t="shared" si="24"/>
        <v>-61.51266645665163</v>
      </c>
    </row>
    <row r="143" spans="1:15" ht="18" x14ac:dyDescent="0.25">
      <c r="A143" s="25" t="s">
        <v>112</v>
      </c>
      <c r="B143" s="25" t="s">
        <v>571</v>
      </c>
      <c r="C143" s="22">
        <f>ROUND(VLOOKUP(A143,'1.Сводная смета на СМР'!$B$21:$Q$264,6,0),0)</f>
        <v>0</v>
      </c>
      <c r="D143" s="26">
        <f t="shared" si="19"/>
        <v>0</v>
      </c>
      <c r="E143" s="24">
        <f t="shared" si="25"/>
        <v>0</v>
      </c>
      <c r="F143" s="24" t="str">
        <f t="shared" si="20"/>
        <v>истина</v>
      </c>
      <c r="H143" s="49">
        <f t="shared" si="21"/>
        <v>0</v>
      </c>
      <c r="J143" s="26">
        <v>0</v>
      </c>
      <c r="K143" s="53">
        <f t="shared" si="22"/>
        <v>0</v>
      </c>
      <c r="M143" s="41">
        <f t="shared" si="23"/>
        <v>0</v>
      </c>
      <c r="O143" s="49">
        <f t="shared" si="24"/>
        <v>0</v>
      </c>
    </row>
    <row r="144" spans="1:15" ht="18" x14ac:dyDescent="0.25">
      <c r="A144" s="25" t="s">
        <v>113</v>
      </c>
      <c r="B144" s="25" t="s">
        <v>572</v>
      </c>
      <c r="C144" s="22">
        <f>ROUND(VLOOKUP(A144,'1.Сводная смета на СМР'!$B$21:$Q$264,6,0),0)</f>
        <v>1123914</v>
      </c>
      <c r="D144" s="26">
        <f t="shared" si="19"/>
        <v>1348697</v>
      </c>
      <c r="E144" s="24">
        <f t="shared" si="25"/>
        <v>1123914</v>
      </c>
      <c r="F144" s="24" t="str">
        <f t="shared" si="20"/>
        <v>истина</v>
      </c>
      <c r="H144" s="49">
        <f t="shared" si="21"/>
        <v>91.312033689455788</v>
      </c>
      <c r="J144" s="26">
        <v>1441214</v>
      </c>
      <c r="K144" s="53">
        <f t="shared" si="22"/>
        <v>97.468890331656112</v>
      </c>
      <c r="M144" s="41">
        <f t="shared" si="23"/>
        <v>-92517</v>
      </c>
      <c r="O144" s="49">
        <f t="shared" si="24"/>
        <v>-6.1568566422003244</v>
      </c>
    </row>
    <row r="145" spans="1:15" ht="18" x14ac:dyDescent="0.25">
      <c r="A145" s="25" t="s">
        <v>114</v>
      </c>
      <c r="B145" s="25" t="s">
        <v>573</v>
      </c>
      <c r="C145" s="22">
        <f>ROUND(VLOOKUP(A145,'1.Сводная смета на СМР'!$B$21:$Q$264,6,0),0)</f>
        <v>1433939</v>
      </c>
      <c r="D145" s="26">
        <f t="shared" si="19"/>
        <v>1720727</v>
      </c>
      <c r="E145" s="24">
        <f t="shared" si="25"/>
        <v>1433939</v>
      </c>
      <c r="F145" s="24" t="str">
        <f t="shared" si="20"/>
        <v>истина</v>
      </c>
      <c r="H145" s="49">
        <f t="shared" si="21"/>
        <v>116.49991198494264</v>
      </c>
      <c r="J145" s="26">
        <v>1172848</v>
      </c>
      <c r="K145" s="53">
        <f t="shared" si="22"/>
        <v>79.319374560406857</v>
      </c>
      <c r="M145" s="41">
        <f t="shared" si="23"/>
        <v>547879</v>
      </c>
      <c r="O145" s="49">
        <f t="shared" si="24"/>
        <v>37.180537424535785</v>
      </c>
    </row>
    <row r="146" spans="1:15" ht="18" x14ac:dyDescent="0.25">
      <c r="A146" s="21" t="s">
        <v>115</v>
      </c>
      <c r="B146" s="21" t="s">
        <v>574</v>
      </c>
      <c r="C146" s="22">
        <f>ROUND(VLOOKUP(A146,'1.Сводная смета на СМР'!$B$21:$Q$264,6,0),0)</f>
        <v>18300515</v>
      </c>
      <c r="D146" s="23">
        <f t="shared" si="19"/>
        <v>21960618</v>
      </c>
      <c r="E146" s="24">
        <f>SUM(E147:E150)</f>
        <v>18300515</v>
      </c>
      <c r="F146" s="24" t="str">
        <f t="shared" si="20"/>
        <v>истина</v>
      </c>
      <c r="H146" s="49">
        <f t="shared" si="21"/>
        <v>1486.819271235325</v>
      </c>
      <c r="J146" s="23">
        <v>22439911</v>
      </c>
      <c r="K146" s="53">
        <f t="shared" si="22"/>
        <v>1517.6047584266623</v>
      </c>
      <c r="M146" s="41">
        <f t="shared" si="23"/>
        <v>-479293</v>
      </c>
      <c r="O146" s="49">
        <f t="shared" si="24"/>
        <v>-30.785487191337324</v>
      </c>
    </row>
    <row r="147" spans="1:15" ht="18" x14ac:dyDescent="0.25">
      <c r="A147" s="25" t="s">
        <v>116</v>
      </c>
      <c r="B147" s="25" t="s">
        <v>575</v>
      </c>
      <c r="C147" s="22">
        <f>ROUND(VLOOKUP(A147,'1.Сводная смета на СМР'!$B$21:$Q$264,6,0),0)</f>
        <v>6043369</v>
      </c>
      <c r="D147" s="26">
        <f t="shared" si="19"/>
        <v>7252043</v>
      </c>
      <c r="E147" s="24">
        <f>C147</f>
        <v>6043369</v>
      </c>
      <c r="F147" s="24" t="str">
        <f t="shared" si="20"/>
        <v>истина</v>
      </c>
      <c r="H147" s="49">
        <f t="shared" si="21"/>
        <v>490.99152347293875</v>
      </c>
      <c r="J147" s="26">
        <v>9902680</v>
      </c>
      <c r="K147" s="53">
        <f t="shared" si="22"/>
        <v>669.7154141643673</v>
      </c>
      <c r="M147" s="41">
        <f t="shared" si="23"/>
        <v>-2650637</v>
      </c>
      <c r="O147" s="49">
        <f t="shared" si="24"/>
        <v>-178.72389069142855</v>
      </c>
    </row>
    <row r="148" spans="1:15" ht="18" x14ac:dyDescent="0.25">
      <c r="A148" s="25" t="s">
        <v>117</v>
      </c>
      <c r="B148" s="25" t="s">
        <v>576</v>
      </c>
      <c r="C148" s="22">
        <f>ROUND(VLOOKUP(A148,'1.Сводная смета на СМР'!$B$21:$Q$264,6,0),0)</f>
        <v>11093441</v>
      </c>
      <c r="D148" s="26">
        <f t="shared" si="19"/>
        <v>13312129</v>
      </c>
      <c r="E148" s="24">
        <f>C148</f>
        <v>11093441</v>
      </c>
      <c r="F148" s="24" t="str">
        <f t="shared" si="20"/>
        <v>истина</v>
      </c>
      <c r="H148" s="49">
        <f t="shared" si="21"/>
        <v>901.28292101664158</v>
      </c>
      <c r="J148" s="26">
        <v>11296104</v>
      </c>
      <c r="K148" s="53">
        <f t="shared" si="22"/>
        <v>763.95228047394903</v>
      </c>
      <c r="M148" s="41">
        <f t="shared" si="23"/>
        <v>2016025</v>
      </c>
      <c r="O148" s="49">
        <f t="shared" si="24"/>
        <v>137.33064054269255</v>
      </c>
    </row>
    <row r="149" spans="1:15" ht="18" x14ac:dyDescent="0.25">
      <c r="A149" s="25" t="s">
        <v>118</v>
      </c>
      <c r="B149" s="25" t="s">
        <v>577</v>
      </c>
      <c r="C149" s="22">
        <f>ROUND(VLOOKUP(A149,'1.Сводная смета на СМР'!$B$21:$Q$264,6,0),0)</f>
        <v>1163705</v>
      </c>
      <c r="D149" s="26">
        <f t="shared" si="19"/>
        <v>1396446</v>
      </c>
      <c r="E149" s="24">
        <f>C149</f>
        <v>1163705</v>
      </c>
      <c r="F149" s="24" t="str">
        <f t="shared" si="20"/>
        <v>истина</v>
      </c>
      <c r="H149" s="49">
        <f t="shared" si="21"/>
        <v>94.5448267457448</v>
      </c>
      <c r="J149" s="26">
        <v>1241128</v>
      </c>
      <c r="K149" s="53">
        <f t="shared" si="22"/>
        <v>83.937131418059835</v>
      </c>
      <c r="M149" s="41">
        <f t="shared" si="23"/>
        <v>155318</v>
      </c>
      <c r="O149" s="49">
        <f t="shared" si="24"/>
        <v>10.607695327684965</v>
      </c>
    </row>
    <row r="150" spans="1:15" ht="18" x14ac:dyDescent="0.25">
      <c r="A150" s="25" t="s">
        <v>119</v>
      </c>
      <c r="B150" s="25" t="s">
        <v>578</v>
      </c>
      <c r="C150" s="22">
        <f>ROUND(VLOOKUP(A150,'1.Сводная смета на СМР'!$B$21:$Q$264,6,0),0)</f>
        <v>0</v>
      </c>
      <c r="D150" s="26">
        <f t="shared" si="19"/>
        <v>0</v>
      </c>
      <c r="E150" s="24">
        <f>C150</f>
        <v>0</v>
      </c>
      <c r="F150" s="24" t="str">
        <f t="shared" si="20"/>
        <v>истина</v>
      </c>
      <c r="H150" s="49">
        <f t="shared" si="21"/>
        <v>0</v>
      </c>
      <c r="J150" s="26">
        <v>0</v>
      </c>
      <c r="K150" s="53">
        <f t="shared" si="22"/>
        <v>0</v>
      </c>
      <c r="M150" s="41">
        <f t="shared" si="23"/>
        <v>0</v>
      </c>
      <c r="O150" s="49">
        <f t="shared" si="24"/>
        <v>0</v>
      </c>
    </row>
    <row r="151" spans="1:15" ht="18" x14ac:dyDescent="0.25">
      <c r="A151" s="21" t="s">
        <v>154</v>
      </c>
      <c r="B151" s="21" t="s">
        <v>579</v>
      </c>
      <c r="C151" s="22">
        <f>ROUND(VLOOKUP(A151,'1.Сводная смета на СМР'!$B$21:$Q$264,6,0),0)</f>
        <v>12128859</v>
      </c>
      <c r="D151" s="23">
        <f t="shared" si="19"/>
        <v>14554631</v>
      </c>
      <c r="E151" s="24">
        <f>SUM(E152:E159)</f>
        <v>12128859</v>
      </c>
      <c r="F151" s="24" t="str">
        <f t="shared" si="20"/>
        <v>истина</v>
      </c>
      <c r="H151" s="49">
        <f t="shared" si="21"/>
        <v>985.40514007934894</v>
      </c>
      <c r="J151" s="23">
        <v>11592815</v>
      </c>
      <c r="K151" s="53">
        <f t="shared" si="22"/>
        <v>784.01876048260567</v>
      </c>
      <c r="M151" s="41">
        <f t="shared" si="23"/>
        <v>2961816</v>
      </c>
      <c r="O151" s="49">
        <f t="shared" si="24"/>
        <v>201.38637959674327</v>
      </c>
    </row>
    <row r="152" spans="1:15" ht="36" x14ac:dyDescent="0.25">
      <c r="A152" s="25" t="s">
        <v>155</v>
      </c>
      <c r="B152" s="25" t="s">
        <v>580</v>
      </c>
      <c r="C152" s="22">
        <f>ROUND(VLOOKUP(A152,'1.Сводная смета на СМР'!$B$21:$Q$264,6,0),0)</f>
        <v>4757182</v>
      </c>
      <c r="D152" s="26">
        <f t="shared" si="19"/>
        <v>5708618</v>
      </c>
      <c r="E152" s="24">
        <f t="shared" ref="E152:E159" si="26">C152</f>
        <v>4757182</v>
      </c>
      <c r="F152" s="24" t="str">
        <f t="shared" si="20"/>
        <v>истина</v>
      </c>
      <c r="H152" s="49">
        <f t="shared" si="21"/>
        <v>386.49564663985592</v>
      </c>
      <c r="J152" s="26">
        <v>784712</v>
      </c>
      <c r="K152" s="53">
        <f t="shared" si="22"/>
        <v>53.069847968403401</v>
      </c>
      <c r="M152" s="41">
        <f t="shared" si="23"/>
        <v>4923906</v>
      </c>
      <c r="O152" s="49">
        <f t="shared" si="24"/>
        <v>333.42579867145253</v>
      </c>
    </row>
    <row r="153" spans="1:15" ht="36" x14ac:dyDescent="0.25">
      <c r="A153" s="25" t="s">
        <v>156</v>
      </c>
      <c r="B153" s="25" t="s">
        <v>581</v>
      </c>
      <c r="C153" s="22">
        <f>ROUND(VLOOKUP(A153,'1.Сводная смета на СМР'!$B$21:$Q$264,6,0),0)</f>
        <v>2684800</v>
      </c>
      <c r="D153" s="26">
        <f t="shared" si="19"/>
        <v>3221760</v>
      </c>
      <c r="E153" s="24">
        <f t="shared" si="26"/>
        <v>2684800</v>
      </c>
      <c r="F153" s="24" t="str">
        <f t="shared" si="20"/>
        <v>истина</v>
      </c>
      <c r="H153" s="49">
        <f t="shared" si="21"/>
        <v>218.12568550188894</v>
      </c>
      <c r="J153" s="26">
        <v>4296677</v>
      </c>
      <c r="K153" s="53">
        <f t="shared" si="22"/>
        <v>290.58303576259266</v>
      </c>
      <c r="M153" s="41">
        <f t="shared" si="23"/>
        <v>-1074917</v>
      </c>
      <c r="O153" s="49">
        <f t="shared" si="24"/>
        <v>-72.45735026070372</v>
      </c>
    </row>
    <row r="154" spans="1:15" ht="36" x14ac:dyDescent="0.25">
      <c r="A154" s="25" t="s">
        <v>157</v>
      </c>
      <c r="B154" s="25" t="s">
        <v>582</v>
      </c>
      <c r="C154" s="22">
        <f>ROUND(VLOOKUP(A154,'1.Сводная смета на СМР'!$B$21:$Q$264,6,0),0)</f>
        <v>0</v>
      </c>
      <c r="D154" s="26">
        <f t="shared" si="19"/>
        <v>0</v>
      </c>
      <c r="E154" s="24">
        <f t="shared" si="26"/>
        <v>0</v>
      </c>
      <c r="F154" s="24" t="str">
        <f t="shared" si="20"/>
        <v>истина</v>
      </c>
      <c r="H154" s="49">
        <f t="shared" si="21"/>
        <v>0</v>
      </c>
      <c r="J154" s="26">
        <v>0</v>
      </c>
      <c r="K154" s="53">
        <f t="shared" si="22"/>
        <v>0</v>
      </c>
      <c r="M154" s="41">
        <f t="shared" si="23"/>
        <v>0</v>
      </c>
      <c r="O154" s="49">
        <f t="shared" si="24"/>
        <v>0</v>
      </c>
    </row>
    <row r="155" spans="1:15" ht="36" x14ac:dyDescent="0.25">
      <c r="A155" s="25" t="s">
        <v>158</v>
      </c>
      <c r="B155" s="25" t="s">
        <v>583</v>
      </c>
      <c r="C155" s="22">
        <f>ROUND(VLOOKUP(A155,'1.Сводная смета на СМР'!$B$21:$Q$264,6,0),0)</f>
        <v>1117916</v>
      </c>
      <c r="D155" s="26">
        <f t="shared" si="19"/>
        <v>1341499</v>
      </c>
      <c r="E155" s="24">
        <f t="shared" si="26"/>
        <v>1117916</v>
      </c>
      <c r="F155" s="24" t="str">
        <f t="shared" si="20"/>
        <v>истина</v>
      </c>
      <c r="H155" s="49">
        <f t="shared" si="21"/>
        <v>90.82470108732447</v>
      </c>
      <c r="J155" s="26">
        <v>590148</v>
      </c>
      <c r="K155" s="53">
        <f t="shared" si="22"/>
        <v>39.911540334361305</v>
      </c>
      <c r="M155" s="41">
        <f t="shared" si="23"/>
        <v>751351</v>
      </c>
      <c r="O155" s="49">
        <f t="shared" si="24"/>
        <v>50.913160752963165</v>
      </c>
    </row>
    <row r="156" spans="1:15" ht="36" x14ac:dyDescent="0.25">
      <c r="A156" s="25" t="s">
        <v>159</v>
      </c>
      <c r="B156" s="25" t="s">
        <v>584</v>
      </c>
      <c r="C156" s="22">
        <f>ROUND(VLOOKUP(A156,'1.Сводная смета на СМР'!$B$21:$Q$264,6,0),0)</f>
        <v>2037065</v>
      </c>
      <c r="D156" s="26">
        <f t="shared" si="19"/>
        <v>2444478</v>
      </c>
      <c r="E156" s="24">
        <f t="shared" si="26"/>
        <v>2037065</v>
      </c>
      <c r="F156" s="24" t="str">
        <f t="shared" si="20"/>
        <v>истина</v>
      </c>
      <c r="H156" s="49">
        <f t="shared" si="21"/>
        <v>165.50067026851363</v>
      </c>
      <c r="J156" s="26">
        <v>1994827</v>
      </c>
      <c r="K156" s="53">
        <f t="shared" si="22"/>
        <v>134.90957907266136</v>
      </c>
      <c r="M156" s="41">
        <f t="shared" si="23"/>
        <v>449651</v>
      </c>
      <c r="O156" s="49">
        <f t="shared" si="24"/>
        <v>30.591091195852272</v>
      </c>
    </row>
    <row r="157" spans="1:15" ht="18" x14ac:dyDescent="0.25">
      <c r="A157" s="25" t="s">
        <v>219</v>
      </c>
      <c r="B157" s="25" t="s">
        <v>585</v>
      </c>
      <c r="C157" s="22">
        <f>ROUND(VLOOKUP(A157,'1.Сводная смета на СМР'!$B$21:$Q$264,6,0),0)</f>
        <v>1338999</v>
      </c>
      <c r="D157" s="26">
        <f t="shared" si="19"/>
        <v>1606799</v>
      </c>
      <c r="E157" s="24">
        <f t="shared" si="26"/>
        <v>1338999</v>
      </c>
      <c r="F157" s="24" t="str">
        <f t="shared" si="20"/>
        <v>истина</v>
      </c>
      <c r="H157" s="49">
        <f t="shared" si="21"/>
        <v>108.78654317477081</v>
      </c>
      <c r="J157" s="26">
        <v>3656701</v>
      </c>
      <c r="K157" s="53">
        <f t="shared" si="22"/>
        <v>247.30164204945086</v>
      </c>
      <c r="M157" s="41">
        <f t="shared" si="23"/>
        <v>-2049902</v>
      </c>
      <c r="O157" s="49">
        <f t="shared" si="24"/>
        <v>-138.51509887468006</v>
      </c>
    </row>
    <row r="158" spans="1:15" ht="18" x14ac:dyDescent="0.25">
      <c r="A158" s="25" t="s">
        <v>220</v>
      </c>
      <c r="B158" s="25" t="s">
        <v>586</v>
      </c>
      <c r="C158" s="22">
        <f>ROUND(VLOOKUP(A158,'1.Сводная смета на СМР'!$B$21:$Q$264,6,0),0)</f>
        <v>0</v>
      </c>
      <c r="D158" s="26">
        <f t="shared" si="19"/>
        <v>0</v>
      </c>
      <c r="E158" s="24">
        <f t="shared" si="26"/>
        <v>0</v>
      </c>
      <c r="F158" s="24" t="str">
        <f t="shared" si="20"/>
        <v>истина</v>
      </c>
      <c r="H158" s="49">
        <f t="shared" si="21"/>
        <v>0</v>
      </c>
      <c r="J158" s="26">
        <v>0</v>
      </c>
      <c r="K158" s="53">
        <f t="shared" si="22"/>
        <v>0</v>
      </c>
      <c r="M158" s="41">
        <f t="shared" si="23"/>
        <v>0</v>
      </c>
      <c r="O158" s="49">
        <f t="shared" si="24"/>
        <v>0</v>
      </c>
    </row>
    <row r="159" spans="1:15" ht="18" x14ac:dyDescent="0.25">
      <c r="A159" s="25" t="s">
        <v>221</v>
      </c>
      <c r="B159" s="25" t="s">
        <v>587</v>
      </c>
      <c r="C159" s="22">
        <f>ROUND(VLOOKUP(A159,'1.Сводная смета на СМР'!$B$21:$Q$264,6,0),0)</f>
        <v>192897</v>
      </c>
      <c r="D159" s="26">
        <f t="shared" si="19"/>
        <v>231476</v>
      </c>
      <c r="E159" s="24">
        <f t="shared" si="26"/>
        <v>192897</v>
      </c>
      <c r="F159" s="24" t="str">
        <f t="shared" si="20"/>
        <v>истина</v>
      </c>
      <c r="H159" s="49">
        <f t="shared" si="21"/>
        <v>15.671825703104899</v>
      </c>
      <c r="J159" s="26">
        <v>269749</v>
      </c>
      <c r="K159" s="53">
        <f t="shared" si="22"/>
        <v>18.243047665422282</v>
      </c>
      <c r="M159" s="41">
        <f>D159-J159</f>
        <v>-38273</v>
      </c>
      <c r="O159" s="49">
        <f t="shared" si="24"/>
        <v>-2.5712219623173826</v>
      </c>
    </row>
    <row r="160" spans="1:15" ht="36" x14ac:dyDescent="0.25">
      <c r="A160" s="21" t="s">
        <v>222</v>
      </c>
      <c r="B160" s="21" t="s">
        <v>588</v>
      </c>
      <c r="C160" s="22">
        <f>ROUND(VLOOKUP(A160,'1.Сводная смета на СМР'!$B$21:$Q$264,6,0),0)</f>
        <v>0</v>
      </c>
      <c r="D160" s="23">
        <f t="shared" si="19"/>
        <v>0</v>
      </c>
      <c r="E160" s="24">
        <f>SUM(E161:E168)</f>
        <v>0</v>
      </c>
      <c r="F160" s="24" t="str">
        <f t="shared" si="20"/>
        <v>истина</v>
      </c>
      <c r="H160" s="49">
        <f t="shared" si="21"/>
        <v>0</v>
      </c>
      <c r="J160" s="23">
        <v>0</v>
      </c>
      <c r="K160" s="53">
        <f t="shared" si="22"/>
        <v>0</v>
      </c>
      <c r="M160" s="41">
        <f t="shared" si="23"/>
        <v>0</v>
      </c>
      <c r="O160" s="49">
        <f t="shared" si="24"/>
        <v>0</v>
      </c>
    </row>
    <row r="161" spans="1:15" ht="18" x14ac:dyDescent="0.25">
      <c r="A161" s="28" t="s">
        <v>223</v>
      </c>
      <c r="B161" s="25" t="s">
        <v>589</v>
      </c>
      <c r="C161" s="22">
        <f>ROUND(VLOOKUP(A161,'1.Сводная смета на СМР'!$B$21:$Q$264,6,0),0)</f>
        <v>0</v>
      </c>
      <c r="D161" s="26">
        <f t="shared" si="19"/>
        <v>0</v>
      </c>
      <c r="E161" s="24">
        <f t="shared" ref="E161:E168" si="27">C161</f>
        <v>0</v>
      </c>
      <c r="F161" s="24" t="str">
        <f t="shared" si="20"/>
        <v>истина</v>
      </c>
      <c r="H161" s="49">
        <f t="shared" si="21"/>
        <v>0</v>
      </c>
      <c r="J161" s="26">
        <v>0</v>
      </c>
      <c r="K161" s="53">
        <f t="shared" si="22"/>
        <v>0</v>
      </c>
      <c r="M161" s="41">
        <f t="shared" si="23"/>
        <v>0</v>
      </c>
      <c r="O161" s="49">
        <f t="shared" si="24"/>
        <v>0</v>
      </c>
    </row>
    <row r="162" spans="1:15" ht="36" x14ac:dyDescent="0.25">
      <c r="A162" s="28" t="s">
        <v>224</v>
      </c>
      <c r="B162" s="25" t="s">
        <v>590</v>
      </c>
      <c r="C162" s="22">
        <f>ROUND(VLOOKUP(A162,'1.Сводная смета на СМР'!$B$21:$Q$264,6,0),0)</f>
        <v>0</v>
      </c>
      <c r="D162" s="26">
        <f t="shared" si="19"/>
        <v>0</v>
      </c>
      <c r="E162" s="24">
        <f t="shared" si="27"/>
        <v>0</v>
      </c>
      <c r="F162" s="24" t="str">
        <f t="shared" si="20"/>
        <v>истина</v>
      </c>
      <c r="H162" s="49">
        <f t="shared" si="21"/>
        <v>0</v>
      </c>
      <c r="J162" s="26">
        <v>0</v>
      </c>
      <c r="K162" s="53">
        <f t="shared" si="22"/>
        <v>0</v>
      </c>
      <c r="M162" s="41">
        <f t="shared" si="23"/>
        <v>0</v>
      </c>
      <c r="O162" s="49">
        <f t="shared" si="24"/>
        <v>0</v>
      </c>
    </row>
    <row r="163" spans="1:15" ht="36" x14ac:dyDescent="0.25">
      <c r="A163" s="28" t="s">
        <v>225</v>
      </c>
      <c r="B163" s="25" t="s">
        <v>591</v>
      </c>
      <c r="C163" s="22">
        <f>ROUND(VLOOKUP(A163,'1.Сводная смета на СМР'!$B$21:$Q$264,6,0),0)</f>
        <v>0</v>
      </c>
      <c r="D163" s="26">
        <f t="shared" si="19"/>
        <v>0</v>
      </c>
      <c r="E163" s="24">
        <f t="shared" si="27"/>
        <v>0</v>
      </c>
      <c r="F163" s="24" t="str">
        <f t="shared" si="20"/>
        <v>истина</v>
      </c>
      <c r="H163" s="49">
        <f t="shared" si="21"/>
        <v>0</v>
      </c>
      <c r="J163" s="26">
        <v>0</v>
      </c>
      <c r="K163" s="53">
        <f t="shared" si="22"/>
        <v>0</v>
      </c>
      <c r="M163" s="41">
        <f t="shared" si="23"/>
        <v>0</v>
      </c>
      <c r="O163" s="49">
        <f t="shared" si="24"/>
        <v>0</v>
      </c>
    </row>
    <row r="164" spans="1:15" ht="36" x14ac:dyDescent="0.25">
      <c r="A164" s="28" t="s">
        <v>226</v>
      </c>
      <c r="B164" s="25" t="s">
        <v>592</v>
      </c>
      <c r="C164" s="22">
        <f>ROUND(VLOOKUP(A164,'1.Сводная смета на СМР'!$B$21:$Q$264,6,0),0)</f>
        <v>0</v>
      </c>
      <c r="D164" s="26">
        <f t="shared" si="19"/>
        <v>0</v>
      </c>
      <c r="E164" s="24">
        <f t="shared" si="27"/>
        <v>0</v>
      </c>
      <c r="F164" s="24" t="str">
        <f t="shared" si="20"/>
        <v>истина</v>
      </c>
      <c r="H164" s="49">
        <f t="shared" si="21"/>
        <v>0</v>
      </c>
      <c r="J164" s="26">
        <v>0</v>
      </c>
      <c r="K164" s="53">
        <f t="shared" si="22"/>
        <v>0</v>
      </c>
      <c r="M164" s="41">
        <f t="shared" si="23"/>
        <v>0</v>
      </c>
      <c r="O164" s="49">
        <f t="shared" si="24"/>
        <v>0</v>
      </c>
    </row>
    <row r="165" spans="1:15" ht="36" x14ac:dyDescent="0.25">
      <c r="A165" s="28" t="s">
        <v>227</v>
      </c>
      <c r="B165" s="25" t="s">
        <v>593</v>
      </c>
      <c r="C165" s="22">
        <f>ROUND(VLOOKUP(A165,'1.Сводная смета на СМР'!$B$21:$Q$264,6,0),0)</f>
        <v>0</v>
      </c>
      <c r="D165" s="26">
        <f t="shared" si="19"/>
        <v>0</v>
      </c>
      <c r="E165" s="24">
        <f t="shared" si="27"/>
        <v>0</v>
      </c>
      <c r="F165" s="24" t="str">
        <f t="shared" si="20"/>
        <v>истина</v>
      </c>
      <c r="H165" s="49">
        <f t="shared" si="21"/>
        <v>0</v>
      </c>
      <c r="J165" s="26">
        <v>0</v>
      </c>
      <c r="K165" s="53">
        <f t="shared" si="22"/>
        <v>0</v>
      </c>
      <c r="M165" s="41">
        <f t="shared" si="23"/>
        <v>0</v>
      </c>
      <c r="O165" s="49">
        <f t="shared" si="24"/>
        <v>0</v>
      </c>
    </row>
    <row r="166" spans="1:15" ht="36" x14ac:dyDescent="0.25">
      <c r="A166" s="28" t="s">
        <v>228</v>
      </c>
      <c r="B166" s="25" t="s">
        <v>594</v>
      </c>
      <c r="C166" s="22">
        <f>ROUND(VLOOKUP(A166,'1.Сводная смета на СМР'!$B$21:$Q$264,6,0),0)</f>
        <v>0</v>
      </c>
      <c r="D166" s="26">
        <f t="shared" si="19"/>
        <v>0</v>
      </c>
      <c r="E166" s="24">
        <f t="shared" si="27"/>
        <v>0</v>
      </c>
      <c r="F166" s="24" t="str">
        <f t="shared" si="20"/>
        <v>истина</v>
      </c>
      <c r="H166" s="49">
        <f t="shared" si="21"/>
        <v>0</v>
      </c>
      <c r="J166" s="26">
        <v>0</v>
      </c>
      <c r="K166" s="53">
        <f t="shared" si="22"/>
        <v>0</v>
      </c>
      <c r="M166" s="41">
        <f t="shared" si="23"/>
        <v>0</v>
      </c>
      <c r="O166" s="49">
        <f t="shared" si="24"/>
        <v>0</v>
      </c>
    </row>
    <row r="167" spans="1:15" ht="18" x14ac:dyDescent="0.25">
      <c r="A167" s="28" t="s">
        <v>229</v>
      </c>
      <c r="B167" s="25" t="s">
        <v>595</v>
      </c>
      <c r="C167" s="22">
        <f>ROUND(VLOOKUP(A167,'1.Сводная смета на СМР'!$B$21:$Q$264,6,0),0)</f>
        <v>0</v>
      </c>
      <c r="D167" s="26">
        <f t="shared" si="19"/>
        <v>0</v>
      </c>
      <c r="E167" s="24">
        <f t="shared" si="27"/>
        <v>0</v>
      </c>
      <c r="F167" s="24" t="str">
        <f t="shared" si="20"/>
        <v>истина</v>
      </c>
      <c r="H167" s="49">
        <f t="shared" si="21"/>
        <v>0</v>
      </c>
      <c r="J167" s="26">
        <v>0</v>
      </c>
      <c r="K167" s="53">
        <f t="shared" si="22"/>
        <v>0</v>
      </c>
      <c r="M167" s="41">
        <f t="shared" si="23"/>
        <v>0</v>
      </c>
      <c r="O167" s="49">
        <f t="shared" si="24"/>
        <v>0</v>
      </c>
    </row>
    <row r="168" spans="1:15" ht="18" x14ac:dyDescent="0.25">
      <c r="A168" s="28" t="s">
        <v>230</v>
      </c>
      <c r="B168" s="25" t="s">
        <v>596</v>
      </c>
      <c r="C168" s="22">
        <f>ROUND(VLOOKUP(A168,'1.Сводная смета на СМР'!$B$21:$Q$264,6,0),0)</f>
        <v>0</v>
      </c>
      <c r="D168" s="26">
        <f t="shared" si="19"/>
        <v>0</v>
      </c>
      <c r="E168" s="24">
        <f t="shared" si="27"/>
        <v>0</v>
      </c>
      <c r="F168" s="24" t="str">
        <f t="shared" si="20"/>
        <v>истина</v>
      </c>
      <c r="H168" s="49">
        <f t="shared" si="21"/>
        <v>0</v>
      </c>
      <c r="J168" s="26">
        <v>0</v>
      </c>
      <c r="K168" s="53">
        <f t="shared" si="22"/>
        <v>0</v>
      </c>
      <c r="M168" s="41">
        <f t="shared" si="23"/>
        <v>0</v>
      </c>
      <c r="O168" s="49">
        <f t="shared" si="24"/>
        <v>0</v>
      </c>
    </row>
    <row r="169" spans="1:15" ht="18" x14ac:dyDescent="0.25">
      <c r="A169" s="31"/>
      <c r="B169" s="32" t="s">
        <v>597</v>
      </c>
      <c r="C169" s="29">
        <f>C160+C151+C146+C139+C135+C122+C120+C115+C111+C108+C101+C98+C91+C85+C80+C76+C74+C69+C64+C60+C55+C52+C39+C29+C19+C11+C7</f>
        <v>789026910</v>
      </c>
      <c r="D169" s="33">
        <f>D151+D146+D139+D135+D122+D120+D115+D111+D108+D101+D98+D91+D85+D80+D76+D74+D69+D64+D60+D55+D52+D48+D39+D29+D19+D11+D7</f>
        <v>946832293</v>
      </c>
      <c r="E169" s="34">
        <f>E151+E146+E139+E135+E122+E120+E115+E111+E108+E101+E98+E91+E85+E80+E76+E74+E69+E64+E60+E55+E52+E48+E39+E29+E19+E11+E7</f>
        <v>789026910</v>
      </c>
      <c r="F169" s="35" t="str">
        <f t="shared" si="20"/>
        <v>истина</v>
      </c>
      <c r="H169" s="49">
        <f t="shared" si="21"/>
        <v>64104.229665136554</v>
      </c>
      <c r="J169" s="33">
        <f>J151+J146+J139+J135+J122+J120+J115+J111+J108+J101+J98+J91+J85+J80+J76+J74+J69+J64+J60+J55+J52+J48+J39+J29+J19+J11+J7</f>
        <v>919946235</v>
      </c>
      <c r="K169" s="53">
        <f t="shared" si="22"/>
        <v>62215.700576205163</v>
      </c>
      <c r="M169" s="41">
        <f t="shared" si="23"/>
        <v>26886058</v>
      </c>
      <c r="O169" s="49">
        <f t="shared" si="24"/>
        <v>1888.529088931391</v>
      </c>
    </row>
    <row r="170" spans="1:15" ht="18" x14ac:dyDescent="0.25">
      <c r="A170" s="31"/>
      <c r="B170" s="32" t="s">
        <v>598</v>
      </c>
      <c r="C170" s="29">
        <f>ROUND(VLOOKUP('[2]ССР '!A224,'[2]ССР '!$A$3:$P$330,6,0),0)</f>
        <v>0</v>
      </c>
      <c r="D170" s="33">
        <f>ROUND(C170*1.2,0)</f>
        <v>0</v>
      </c>
      <c r="E170" s="34"/>
      <c r="F170" s="34"/>
      <c r="J170" s="33">
        <f>ROUND(I170*1.2,0)</f>
        <v>0</v>
      </c>
      <c r="K170" s="52"/>
    </row>
    <row r="172" spans="1:15" x14ac:dyDescent="0.25">
      <c r="C172" s="39">
        <f>C169-'1.Сводная смета на СМР'!G252</f>
        <v>0.21000003814697266</v>
      </c>
      <c r="J172" s="36" t="e">
        <f>J169/M2</f>
        <v>#DIV/0!</v>
      </c>
    </row>
    <row r="173" spans="1:15" x14ac:dyDescent="0.25">
      <c r="E173" s="38"/>
      <c r="F173" s="38"/>
    </row>
    <row r="174" spans="1:15" x14ac:dyDescent="0.25">
      <c r="D174" s="46">
        <f>'1.Сводная смета на СМР'!H254</f>
        <v>64104</v>
      </c>
      <c r="J174" s="45">
        <f>J169/J1</f>
        <v>62215.700576205163</v>
      </c>
      <c r="K174" s="45"/>
      <c r="M174" s="41">
        <f>D174-J174</f>
        <v>1888.2994237948369</v>
      </c>
    </row>
    <row r="178" spans="14:16" x14ac:dyDescent="0.25">
      <c r="N178" s="56" t="s">
        <v>643</v>
      </c>
      <c r="O178" s="57">
        <f>O8+O10+O56+O102+O116+O118+O138+O96+P76</f>
        <v>1881.386297760861</v>
      </c>
      <c r="P178" s="56">
        <f t="shared" ref="P178:P183" si="28">O178*$F$2</f>
        <v>27788451.895187471</v>
      </c>
    </row>
    <row r="179" spans="14:16" x14ac:dyDescent="0.25">
      <c r="N179" s="56" t="str">
        <f>P61</f>
        <v>уточнение по росту КПД</v>
      </c>
      <c r="O179" s="57">
        <f>O61</f>
        <v>248.75156912089733</v>
      </c>
      <c r="P179" s="56">
        <f t="shared" si="28"/>
        <v>3674110.4262294779</v>
      </c>
    </row>
    <row r="180" spans="14:16" x14ac:dyDescent="0.25">
      <c r="N180" s="58" t="s">
        <v>653</v>
      </c>
      <c r="O180" s="57">
        <v>187</v>
      </c>
      <c r="P180" s="56">
        <f t="shared" si="28"/>
        <v>2762027.4</v>
      </c>
    </row>
    <row r="181" spans="14:16" x14ac:dyDescent="0.25">
      <c r="N181" s="56" t="s">
        <v>654</v>
      </c>
      <c r="O181" s="56">
        <v>940</v>
      </c>
      <c r="P181" s="56">
        <f t="shared" si="28"/>
        <v>13883988</v>
      </c>
    </row>
    <row r="182" spans="14:16" x14ac:dyDescent="0.25">
      <c r="N182" s="56"/>
      <c r="O182" s="57"/>
      <c r="P182" s="56">
        <f t="shared" si="28"/>
        <v>0</v>
      </c>
    </row>
    <row r="183" spans="14:16" x14ac:dyDescent="0.25">
      <c r="N183" s="56"/>
      <c r="O183" s="57">
        <f>SUM(O178:O182)</f>
        <v>3257.1378668817583</v>
      </c>
      <c r="P183" s="56">
        <f t="shared" si="28"/>
        <v>48108577.72141695</v>
      </c>
    </row>
    <row r="184" spans="14:16" x14ac:dyDescent="0.25">
      <c r="O184" s="49">
        <f>O183-O169</f>
        <v>1368.6087779503673</v>
      </c>
      <c r="P184" s="11">
        <f>O184*$F$2</f>
        <v>20214625.372082517</v>
      </c>
    </row>
  </sheetData>
  <mergeCells count="6">
    <mergeCell ref="J3:J4"/>
    <mergeCell ref="A3:A4"/>
    <mergeCell ref="B3:B4"/>
    <mergeCell ref="C3:C4"/>
    <mergeCell ref="D3:D4"/>
    <mergeCell ref="E3:F4"/>
  </mergeCells>
  <conditionalFormatting sqref="F1:F2 F5:F1048576">
    <cfRule type="containsText" dxfId="0" priority="1" operator="containsText" text="ложь">
      <formula>NOT(ISERROR(SEARCH("ложь",F1)))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O12" sqref="O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1.Сводная смета на СМР</vt:lpstr>
      <vt:lpstr>Лист1 (2)</vt:lpstr>
      <vt:lpstr>ТЭП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Владыкин Константин Викторович</dc:creator>
  <cp:lastModifiedBy>Прокофьева Юлия Борисовна</cp:lastModifiedBy>
  <cp:lastPrinted>2022-05-24T13:25:58Z</cp:lastPrinted>
  <dcterms:created xsi:type="dcterms:W3CDTF">2019-04-09T06:50:24Z</dcterms:created>
  <dcterms:modified xsi:type="dcterms:W3CDTF">2025-06-20T11:05:05Z</dcterms:modified>
</cp:coreProperties>
</file>